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4A47367-8FE3-4144-AEE4-23692FBA6612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9" l="1"/>
  <c r="E7" i="11"/>
  <c r="I18" i="24"/>
  <c r="I17" i="24"/>
  <c r="E17" i="24"/>
  <c r="C11" i="21"/>
  <c r="C22" i="9"/>
  <c r="C16" i="9"/>
  <c r="C6" i="9"/>
  <c r="C59" i="9" s="1"/>
  <c r="D6" i="10"/>
  <c r="D19" i="7"/>
  <c r="C62" i="18"/>
  <c r="D54" i="18"/>
  <c r="D59" i="18" s="1"/>
  <c r="I16" i="24"/>
  <c r="E18" i="24"/>
  <c r="C7" i="10"/>
  <c r="C12" i="21"/>
  <c r="D18" i="19"/>
  <c r="D7" i="9" s="1"/>
  <c r="D27" i="19"/>
  <c r="D17" i="9"/>
  <c r="D18" i="9"/>
  <c r="D16" i="9"/>
  <c r="E16" i="9" s="1"/>
  <c r="D19" i="19"/>
  <c r="D8" i="9" s="1"/>
  <c r="E8" i="9" s="1"/>
  <c r="D12" i="21"/>
  <c r="D21" i="19"/>
  <c r="D10" i="9" s="1"/>
  <c r="E10" i="9" s="1"/>
  <c r="D11" i="9"/>
  <c r="E11" i="9" s="1"/>
  <c r="F26" i="24"/>
  <c r="J26" i="24"/>
  <c r="M26" i="24"/>
  <c r="M28" i="24"/>
  <c r="D23" i="19"/>
  <c r="D12" i="9"/>
  <c r="E12" i="9" s="1"/>
  <c r="D13" i="9"/>
  <c r="E13" i="9" s="1"/>
  <c r="D15" i="9"/>
  <c r="D19" i="9"/>
  <c r="D20" i="9"/>
  <c r="D21" i="9"/>
  <c r="D8" i="18"/>
  <c r="D30" i="18"/>
  <c r="D34" i="18"/>
  <c r="M7" i="24"/>
  <c r="M8" i="24"/>
  <c r="M9" i="24"/>
  <c r="M10" i="24"/>
  <c r="M11" i="24"/>
  <c r="M12" i="24"/>
  <c r="M13" i="24"/>
  <c r="M14" i="24"/>
  <c r="M15" i="24"/>
  <c r="M16" i="24"/>
  <c r="L17" i="24"/>
  <c r="M17" i="24"/>
  <c r="L18" i="24"/>
  <c r="M18" i="24"/>
  <c r="M19" i="24"/>
  <c r="M20" i="24"/>
  <c r="M27" i="24"/>
  <c r="G7" i="11"/>
  <c r="D18" i="11"/>
  <c r="K18" i="11"/>
  <c r="C18" i="11"/>
  <c r="A2" i="22"/>
  <c r="A2" i="21"/>
  <c r="A2" i="11"/>
  <c r="A2" i="18"/>
  <c r="J32" i="24"/>
  <c r="J30" i="24"/>
  <c r="Q7" i="11"/>
  <c r="D63" i="10"/>
  <c r="D64" i="10"/>
  <c r="D65" i="10"/>
  <c r="D62" i="10" s="1"/>
  <c r="D66" i="10"/>
  <c r="E66" i="10" s="1"/>
  <c r="D67" i="10"/>
  <c r="D68" i="10"/>
  <c r="D69" i="10"/>
  <c r="D71" i="10"/>
  <c r="D70" i="10" s="1"/>
  <c r="E70" i="10" s="1"/>
  <c r="D72" i="10"/>
  <c r="E72" i="10" s="1"/>
  <c r="D73" i="10"/>
  <c r="D32" i="9"/>
  <c r="E32" i="9" s="1"/>
  <c r="D31" i="9"/>
  <c r="A39" i="7"/>
  <c r="A40" i="7" s="1"/>
  <c r="A41" i="7" s="1"/>
  <c r="A43" i="7"/>
  <c r="A45" i="7"/>
  <c r="A46" i="7"/>
  <c r="A47" i="7"/>
  <c r="A48" i="7" s="1"/>
  <c r="A52" i="7"/>
  <c r="A53" i="7"/>
  <c r="A54" i="7" s="1"/>
  <c r="A55" i="7" s="1"/>
  <c r="A57" i="7"/>
  <c r="A58" i="7" s="1"/>
  <c r="A60" i="7"/>
  <c r="A62" i="7"/>
  <c r="A63" i="7"/>
  <c r="A64" i="7"/>
  <c r="A66" i="7"/>
  <c r="A67" i="7" s="1"/>
  <c r="A68" i="7" s="1"/>
  <c r="A69" i="7" s="1"/>
  <c r="A70" i="7" s="1"/>
  <c r="D44" i="7"/>
  <c r="D32" i="10" s="1"/>
  <c r="E32" i="10" s="1"/>
  <c r="D36" i="19"/>
  <c r="D38" i="19"/>
  <c r="A72" i="7"/>
  <c r="A36" i="7"/>
  <c r="A38" i="7"/>
  <c r="A22" i="7"/>
  <c r="A24" i="7" s="1"/>
  <c r="A25" i="7" s="1"/>
  <c r="A26" i="7" s="1"/>
  <c r="A27" i="7" s="1"/>
  <c r="A28" i="7" s="1"/>
  <c r="A29" i="7" s="1"/>
  <c r="A30" i="7" s="1"/>
  <c r="A31" i="7" s="1"/>
  <c r="A32" i="7" s="1"/>
  <c r="D54" i="9"/>
  <c r="E54" i="9" s="1"/>
  <c r="A2" i="10"/>
  <c r="A2" i="9"/>
  <c r="A14" i="7"/>
  <c r="A39" i="19"/>
  <c r="A40" i="19"/>
  <c r="A41" i="19" s="1"/>
  <c r="A43" i="19"/>
  <c r="A45" i="19"/>
  <c r="A46" i="19" s="1"/>
  <c r="A47" i="19" s="1"/>
  <c r="A48" i="19" s="1"/>
  <c r="A50" i="19"/>
  <c r="A51" i="19"/>
  <c r="A52" i="19"/>
  <c r="A53" i="19" s="1"/>
  <c r="A54" i="19" s="1"/>
  <c r="A55" i="19" s="1"/>
  <c r="A57" i="19"/>
  <c r="A58" i="19"/>
  <c r="A60" i="19"/>
  <c r="A62" i="19"/>
  <c r="A63" i="19" s="1"/>
  <c r="A64" i="19" s="1"/>
  <c r="A66" i="19"/>
  <c r="A36" i="19"/>
  <c r="A38" i="19"/>
  <c r="A19" i="19"/>
  <c r="A22" i="19"/>
  <c r="A23" i="19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7" i="19"/>
  <c r="A28" i="19"/>
  <c r="A29" i="19"/>
  <c r="A30" i="19" s="1"/>
  <c r="A31" i="19" s="1"/>
  <c r="A69" i="19"/>
  <c r="A68" i="19"/>
  <c r="A20" i="19"/>
  <c r="A2" i="24"/>
  <c r="K19" i="24"/>
  <c r="H19" i="24"/>
  <c r="G19" i="24"/>
  <c r="D19" i="24"/>
  <c r="C19" i="24"/>
  <c r="J18" i="24"/>
  <c r="F18" i="24"/>
  <c r="J17" i="24"/>
  <c r="F17" i="24"/>
  <c r="Q13" i="11"/>
  <c r="D35" i="19"/>
  <c r="D23" i="9" s="1"/>
  <c r="E23" i="9" s="1"/>
  <c r="L19" i="24"/>
  <c r="E19" i="24"/>
  <c r="F19" i="24"/>
  <c r="F20" i="24"/>
  <c r="F27" i="24"/>
  <c r="D39" i="19"/>
  <c r="D39" i="7" s="1"/>
  <c r="D27" i="10" s="1"/>
  <c r="E27" i="10" s="1"/>
  <c r="J19" i="24"/>
  <c r="J20" i="24"/>
  <c r="J27" i="24"/>
  <c r="D40" i="19"/>
  <c r="I19" i="24"/>
  <c r="B10" i="10"/>
  <c r="B9" i="10"/>
  <c r="B26" i="9"/>
  <c r="B9" i="9"/>
  <c r="B8" i="9"/>
  <c r="D9" i="9"/>
  <c r="E9" i="9" s="1"/>
  <c r="B38" i="7"/>
  <c r="B26" i="10" s="1"/>
  <c r="D23" i="7"/>
  <c r="D10" i="10" s="1"/>
  <c r="E10" i="10" s="1"/>
  <c r="D38" i="7"/>
  <c r="D26" i="10" s="1"/>
  <c r="E26" i="10" s="1"/>
  <c r="D25" i="7"/>
  <c r="D12" i="10" s="1"/>
  <c r="E12" i="10" s="1"/>
  <c r="D5" i="7"/>
  <c r="D4" i="7"/>
  <c r="D11" i="7"/>
  <c r="D10" i="7"/>
  <c r="D54" i="19"/>
  <c r="D42" i="9" s="1"/>
  <c r="E42" i="9" s="1"/>
  <c r="E7" i="7"/>
  <c r="D41" i="7"/>
  <c r="D41" i="19"/>
  <c r="D26" i="9"/>
  <c r="E26" i="9" s="1"/>
  <c r="D40" i="7"/>
  <c r="D96" i="7"/>
  <c r="B96" i="7"/>
  <c r="F5" i="10"/>
  <c r="F5" i="9"/>
  <c r="D70" i="7"/>
  <c r="D67" i="7" s="1"/>
  <c r="D30" i="22"/>
  <c r="D28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E75" i="10" s="1"/>
  <c r="B75" i="10"/>
  <c r="D31" i="7"/>
  <c r="D19" i="10" s="1"/>
  <c r="E19" i="10" s="1"/>
  <c r="D32" i="7"/>
  <c r="D66" i="7"/>
  <c r="D24" i="7"/>
  <c r="D11" i="10" s="1"/>
  <c r="E11" i="10" s="1"/>
  <c r="D47" i="7"/>
  <c r="D35" i="10" s="1"/>
  <c r="E35" i="10" s="1"/>
  <c r="D46" i="7"/>
  <c r="D34" i="10" s="1"/>
  <c r="E34" i="10" s="1"/>
  <c r="D76" i="10"/>
  <c r="E20" i="9"/>
  <c r="E69" i="10"/>
  <c r="E21" i="9"/>
  <c r="D20" i="10"/>
  <c r="D54" i="10"/>
  <c r="E54" i="10" s="1"/>
  <c r="E76" i="10"/>
  <c r="E20" i="10"/>
  <c r="D27" i="7"/>
  <c r="D74" i="7"/>
  <c r="D50" i="9"/>
  <c r="E50" i="9"/>
  <c r="D51" i="9"/>
  <c r="E51" i="9" s="1"/>
  <c r="D62" i="7"/>
  <c r="D50" i="10" s="1"/>
  <c r="E50" i="10" s="1"/>
  <c r="D63" i="7"/>
  <c r="D51" i="10"/>
  <c r="E51" i="10" s="1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23" i="22"/>
  <c r="F23" i="22"/>
  <c r="D23" i="22"/>
  <c r="C23" i="22"/>
  <c r="D53" i="9"/>
  <c r="E53" i="9" s="1"/>
  <c r="D43" i="7"/>
  <c r="D31" i="10" s="1"/>
  <c r="E31" i="10" s="1"/>
  <c r="D30" i="7"/>
  <c r="D18" i="10" s="1"/>
  <c r="E18" i="10" s="1"/>
  <c r="D28" i="7"/>
  <c r="D55" i="7"/>
  <c r="D43" i="10" s="1"/>
  <c r="E43" i="10" s="1"/>
  <c r="D58" i="7"/>
  <c r="D46" i="10" s="1"/>
  <c r="E46" i="10" s="1"/>
  <c r="D59" i="7"/>
  <c r="D60" i="7"/>
  <c r="D48" i="10" s="1"/>
  <c r="E48" i="10" s="1"/>
  <c r="D61" i="7"/>
  <c r="D49" i="10" s="1"/>
  <c r="E49" i="10" s="1"/>
  <c r="D64" i="7"/>
  <c r="D65" i="7"/>
  <c r="D53" i="10" s="1"/>
  <c r="E53" i="10" s="1"/>
  <c r="D57" i="7"/>
  <c r="D45" i="10" s="1"/>
  <c r="E45" i="10" s="1"/>
  <c r="D56" i="7"/>
  <c r="D44" i="10" s="1"/>
  <c r="E44" i="10" s="1"/>
  <c r="D53" i="7"/>
  <c r="D52" i="7"/>
  <c r="D40" i="10" s="1"/>
  <c r="E40" i="10" s="1"/>
  <c r="D51" i="7"/>
  <c r="D50" i="7"/>
  <c r="D38" i="10" s="1"/>
  <c r="E38" i="10" s="1"/>
  <c r="D49" i="7"/>
  <c r="D37" i="10" s="1"/>
  <c r="E37" i="10" s="1"/>
  <c r="D48" i="7"/>
  <c r="D36" i="10" s="1"/>
  <c r="E36" i="10" s="1"/>
  <c r="D45" i="7"/>
  <c r="D42" i="7"/>
  <c r="D26" i="19"/>
  <c r="D36" i="7"/>
  <c r="D24" i="10" s="1"/>
  <c r="E24" i="10" s="1"/>
  <c r="D86" i="7"/>
  <c r="D56" i="9"/>
  <c r="D57" i="9"/>
  <c r="D58" i="9"/>
  <c r="D52" i="9"/>
  <c r="D49" i="9"/>
  <c r="E49" i="9" s="1"/>
  <c r="D48" i="9"/>
  <c r="E48" i="9" s="1"/>
  <c r="D47" i="9"/>
  <c r="D46" i="9"/>
  <c r="E46" i="9" s="1"/>
  <c r="D45" i="9"/>
  <c r="D44" i="9"/>
  <c r="D43" i="9"/>
  <c r="E43" i="9" s="1"/>
  <c r="D27" i="9"/>
  <c r="E27" i="9" s="1"/>
  <c r="D28" i="9"/>
  <c r="D29" i="9"/>
  <c r="D30" i="9"/>
  <c r="D33" i="9"/>
  <c r="E33" i="9" s="1"/>
  <c r="D34" i="9"/>
  <c r="E34" i="9" s="1"/>
  <c r="D35" i="9"/>
  <c r="D36" i="9"/>
  <c r="E36" i="9" s="1"/>
  <c r="D37" i="9"/>
  <c r="D38" i="9"/>
  <c r="E38" i="9" s="1"/>
  <c r="D39" i="9"/>
  <c r="E39" i="9" s="1"/>
  <c r="D40" i="9"/>
  <c r="E40" i="9" s="1"/>
  <c r="D41" i="9"/>
  <c r="D24" i="9"/>
  <c r="D82" i="7"/>
  <c r="D60" i="10"/>
  <c r="D57" i="10"/>
  <c r="E57" i="10" s="1"/>
  <c r="D56" i="10"/>
  <c r="D52" i="10"/>
  <c r="D47" i="10"/>
  <c r="D41" i="10"/>
  <c r="E41" i="10" s="1"/>
  <c r="D39" i="10"/>
  <c r="E39" i="10" s="1"/>
  <c r="D33" i="10"/>
  <c r="D30" i="10"/>
  <c r="E30" i="10" s="1"/>
  <c r="D14" i="10"/>
  <c r="E14" i="10" s="1"/>
  <c r="D16" i="10"/>
  <c r="D17" i="10"/>
  <c r="D73" i="7"/>
  <c r="C62" i="10"/>
  <c r="C70" i="10"/>
  <c r="C61" i="10"/>
  <c r="E71" i="10"/>
  <c r="D26" i="7"/>
  <c r="D13" i="10" s="1"/>
  <c r="E13" i="10" s="1"/>
  <c r="D28" i="10"/>
  <c r="E28" i="10" s="1"/>
  <c r="E68" i="10"/>
  <c r="E64" i="10"/>
  <c r="D29" i="10"/>
  <c r="C55" i="10"/>
  <c r="E33" i="10"/>
  <c r="E47" i="10"/>
  <c r="E52" i="10"/>
  <c r="E60" i="10"/>
  <c r="E63" i="10"/>
  <c r="E29" i="10"/>
  <c r="C22" i="10"/>
  <c r="E58" i="9"/>
  <c r="E57" i="9"/>
  <c r="E56" i="9"/>
  <c r="E52" i="9"/>
  <c r="E47" i="9"/>
  <c r="E45" i="9"/>
  <c r="E44" i="9"/>
  <c r="E41" i="9"/>
  <c r="E37" i="9"/>
  <c r="E35" i="9"/>
  <c r="E31" i="9"/>
  <c r="E30" i="9"/>
  <c r="E29" i="9"/>
  <c r="E28" i="9"/>
  <c r="E24" i="9"/>
  <c r="C74" i="10"/>
  <c r="E73" i="10"/>
  <c r="E67" i="10"/>
  <c r="E17" i="10"/>
  <c r="E16" i="10"/>
  <c r="E15" i="10"/>
  <c r="E6" i="10"/>
  <c r="E19" i="9"/>
  <c r="E18" i="9"/>
  <c r="E17" i="9"/>
  <c r="E15" i="9"/>
  <c r="E14" i="9"/>
  <c r="D55" i="9"/>
  <c r="E55" i="9" s="1"/>
  <c r="D71" i="19"/>
  <c r="D61" i="10" l="1"/>
  <c r="E61" i="10" s="1"/>
  <c r="E62" i="10"/>
  <c r="E65" i="10"/>
  <c r="E56" i="10"/>
  <c r="D58" i="10"/>
  <c r="E58" i="10" s="1"/>
  <c r="D74" i="10"/>
  <c r="E74" i="10" s="1"/>
  <c r="A23" i="7"/>
  <c r="C21" i="10"/>
  <c r="C77" i="10" s="1"/>
  <c r="E7" i="9"/>
  <c r="D6" i="9"/>
  <c r="E6" i="9" s="1"/>
  <c r="D54" i="7"/>
  <c r="D42" i="10" s="1"/>
  <c r="E42" i="10" s="1"/>
  <c r="D32" i="19"/>
  <c r="D21" i="7"/>
  <c r="D8" i="10" s="1"/>
  <c r="E8" i="10" s="1"/>
  <c r="D35" i="7"/>
  <c r="D23" i="10" s="1"/>
  <c r="E23" i="10" s="1"/>
  <c r="D22" i="7"/>
  <c r="D9" i="10" s="1"/>
  <c r="E9" i="10"/>
  <c r="D22" i="9"/>
  <c r="D25" i="9"/>
  <c r="E25" i="9" s="1"/>
  <c r="D37" i="7"/>
  <c r="D25" i="10" s="1"/>
  <c r="E25" i="10" s="1"/>
  <c r="D71" i="7"/>
  <c r="F59" i="18"/>
  <c r="D7" i="10" l="1"/>
  <c r="E7" i="10" s="1"/>
  <c r="D55" i="10"/>
  <c r="E55" i="10" s="1"/>
  <c r="D20" i="7"/>
  <c r="D59" i="9"/>
  <c r="E59" i="9" s="1"/>
  <c r="E22" i="9"/>
  <c r="D34" i="7"/>
  <c r="D33" i="7" s="1"/>
  <c r="D59" i="10"/>
  <c r="D89" i="7" l="1"/>
  <c r="D22" i="10"/>
  <c r="E59" i="10"/>
  <c r="E22" i="10" l="1"/>
  <c r="D21" i="10"/>
  <c r="D77" i="10" l="1"/>
  <c r="E77" i="10" s="1"/>
  <c r="E21" i="10"/>
</calcChain>
</file>

<file path=xl/sharedStrings.xml><?xml version="1.0" encoding="utf-8"?>
<sst xmlns="http://schemas.openxmlformats.org/spreadsheetml/2006/main" count="682" uniqueCount="278">
  <si>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</si>
  <si>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</si>
  <si>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</si>
  <si>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</si>
  <si>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</si>
  <si>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</si>
  <si>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</si>
  <si>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</si>
  <si>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</si>
  <si>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</si>
  <si>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</si>
  <si>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</si>
  <si>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</si>
  <si>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</si>
  <si>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</si>
  <si>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</si>
  <si>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</si>
  <si>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</si>
  <si>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</si>
  <si>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</si>
  <si>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</si>
  <si>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</si>
  <si>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</si>
  <si>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</si>
  <si>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</si>
  <si>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</si>
  <si>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</si>
  <si>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</si>
  <si>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</si>
  <si>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</si>
  <si>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</si>
  <si>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</si>
  <si>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</si>
  <si>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</si>
  <si>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</si>
  <si>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</si>
  <si>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</si>
  <si>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</si>
  <si>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</si>
  <si>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</si>
  <si>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</si>
  <si>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</si>
  <si>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</si>
  <si>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</si>
  <si>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</si>
  <si>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</si>
  <si>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</si>
  <si>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</si>
  <si>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</si>
  <si>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</si>
  <si>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</si>
  <si>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</si>
  <si>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</si>
  <si>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</si>
  <si>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</si>
  <si>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</si>
  <si>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</si>
  <si>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</si>
  <si>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</si>
  <si>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</si>
  <si>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</si>
  <si>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</si>
  <si>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</si>
  <si>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</si>
  <si>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</si>
  <si>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</si>
  <si>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</si>
  <si>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</si>
  <si>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</si>
  <si>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</si>
  <si>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</si>
  <si>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</si>
  <si>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</si>
  <si>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</si>
  <si>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</si>
  <si>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</si>
  <si>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</si>
  <si>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</si>
  <si>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</si>
  <si>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</si>
  <si>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</si>
  <si>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</si>
  <si>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</si>
  <si>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</si>
  <si>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</si>
  <si>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</si>
  <si>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</si>
  <si>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</si>
  <si>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</si>
  <si>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</si>
  <si>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</si>
  <si>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</si>
  <si>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</si>
  <si>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</si>
  <si>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</si>
  <si>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</si>
  <si>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</si>
  <si>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</si>
  <si>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</si>
  <si>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</si>
  <si>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</si>
  <si>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</si>
  <si>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</si>
  <si>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</si>
  <si>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</si>
  <si>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</si>
  <si>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</si>
  <si>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</si>
  <si>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</si>
  <si>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</si>
  <si>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</si>
  <si>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</si>
  <si>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</si>
  <si>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</si>
  <si>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</si>
  <si>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</si>
  <si>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</si>
  <si>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</si>
  <si>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</si>
  <si>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</si>
  <si>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</si>
  <si>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</si>
  <si>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</si>
  <si>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</si>
  <si>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</si>
  <si>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</si>
  <si>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</si>
  <si>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</si>
  <si>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</si>
  <si>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</si>
  <si>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</si>
  <si>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</si>
  <si>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</si>
  <si>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</si>
  <si>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</si>
  <si>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</si>
  <si>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</si>
  <si>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</si>
  <si>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</si>
  <si>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</si>
  <si>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</si>
  <si>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</si>
  <si>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</si>
  <si>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</si>
  <si>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</si>
  <si>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</si>
  <si>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</si>
  <si>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</si>
  <si>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</si>
  <si>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</si>
  <si>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</si>
  <si>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</si>
  <si>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</si>
  <si>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</si>
  <si>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</si>
  <si>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</si>
  <si>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</si>
  <si>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</si>
  <si>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</si>
  <si>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</si>
  <si>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</si>
  <si>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</si>
  <si>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</si>
  <si>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</si>
  <si>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</si>
  <si>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</si>
  <si>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</si>
  <si>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</si>
  <si>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</si>
  <si>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</si>
  <si>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</si>
  <si>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</si>
  <si>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</si>
  <si>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</si>
  <si>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</si>
  <si>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</si>
  <si>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</si>
  <si>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</si>
  <si>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</si>
  <si>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</si>
  <si>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</si>
  <si>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</si>
  <si>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</si>
  <si>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</si>
  <si>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</si>
  <si>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</si>
  <si>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</si>
  <si>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</si>
  <si>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</si>
  <si>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</si>
  <si>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</si>
  <si>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</si>
  <si>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</si>
  <si>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</si>
  <si>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</si>
  <si>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</si>
  <si>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</si>
  <si>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</si>
  <si>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</si>
  <si>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</si>
  <si>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</si>
  <si>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</si>
  <si>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</si>
  <si>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</si>
  <si>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</si>
  <si>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</si>
  <si>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</si>
  <si>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</si>
  <si>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</si>
  <si>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</si>
  <si>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</si>
  <si>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</si>
  <si>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</si>
  <si>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</si>
  <si>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</si>
  <si>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</si>
  <si>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</si>
  <si>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</si>
  <si>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</si>
  <si>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</si>
  <si>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</si>
  <si>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</si>
  <si>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</si>
  <si>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</si>
  <si>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</si>
  <si>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</si>
  <si>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</si>
  <si>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</si>
  <si>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</si>
  <si>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</si>
  <si>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</si>
  <si>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</si>
  <si>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</si>
  <si>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</si>
  <si>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</si>
  <si>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</si>
  <si>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</si>
  <si>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</si>
  <si>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</si>
  <si>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</si>
  <si>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</si>
  <si>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</si>
  <si>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</si>
  <si>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</si>
  <si>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</si>
  <si>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</si>
  <si>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</si>
  <si>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</si>
  <si>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</si>
  <si>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</si>
  <si>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</si>
  <si>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</si>
  <si>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</si>
  <si>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</si>
  <si>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</si>
  <si>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</si>
  <si>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</si>
  <si>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</si>
  <si>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Նախապատրաստական,ուսումնամարզական,մարզական</t>
  </si>
  <si>
    <t>Գևորգ Հարությունյան</t>
  </si>
  <si>
    <t>Շուշան Ամիրխանյան</t>
  </si>
  <si>
    <t>Դեկտեմբեր 2024</t>
  </si>
  <si>
    <t>ինտերնետ</t>
  </si>
  <si>
    <t>Տնտեսական ապրանքներ</t>
  </si>
  <si>
    <t>չօգտագործված արձակուրդի պահուստաֆոնդ</t>
  </si>
  <si>
    <t>«Էվոկաբանկ» ՓԲԸ</t>
  </si>
  <si>
    <t>Բանկային ծառայություններ</t>
  </si>
  <si>
    <t>«Էրեբունի» հարկային տեսչություն</t>
  </si>
  <si>
    <t>Գույքագրման և վերագնահատման գծով</t>
  </si>
  <si>
    <t>Գույքագրման գծով</t>
  </si>
  <si>
    <t>Բնական գազի ծախսի ավելացման հետևանքով</t>
  </si>
  <si>
    <t>Էլ. Էներգիայի ծախսի ավելի շատ օգտագործում</t>
  </si>
  <si>
    <t>Հեռախոսակապի ծախսի ավելի շատ օգտագործում</t>
  </si>
  <si>
    <t>Տարեկան հաշվետվության հրապարակում</t>
  </si>
  <si>
    <t>Դրամական միջոցների մնացորդ առ 01.01.2025թ.</t>
  </si>
  <si>
    <t xml:space="preserve">«Երևանի Նորք-Մարաշի շախմատի մանկապատանեկան մարզադպրոց» ՀՈԱԿ-ի </t>
  </si>
  <si>
    <t>հ. 1959 - Ա որոշմամբ</t>
  </si>
  <si>
    <t>«19» մայիսի 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</si>
</sst>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7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6" fillId="0" borderId="0"/>
    <xf numFmtId="0" fontId="39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6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10" xfId="20" applyFont="1" applyBorder="1" applyAlignment="1" applyProtection="1">
      <alignment horizontal="right" vertical="center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165" fontId="30" fillId="0" borderId="0" xfId="20" applyNumberFormat="1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/>
      <protection locked="0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hidden="1"/>
    </xf>
    <xf numFmtId="0" fontId="3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hidden="1"/>
    </xf>
    <xf numFmtId="164" fontId="33" fillId="0" borderId="0" xfId="0" applyNumberFormat="1" applyFont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center" vertical="center"/>
      <protection locked="0"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1" fontId="32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20" applyFont="1" applyBorder="1" applyAlignment="1" applyProtection="1">
      <alignment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35" fillId="0" borderId="0" xfId="45" applyFont="1" applyAlignment="1" applyProtection="1">
      <alignment vertical="center"/>
      <protection hidden="1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20" applyFont="1" applyProtection="1">
      <protection hidden="1"/>
    </xf>
    <xf numFmtId="0" fontId="33" fillId="0" borderId="0" xfId="20" applyFont="1" applyAlignment="1" applyProtection="1">
      <alignment horizontal="center"/>
      <protection hidden="1"/>
    </xf>
    <xf numFmtId="0" fontId="33" fillId="0" borderId="0" xfId="0" applyFont="1" applyProtection="1">
      <protection hidden="1"/>
    </xf>
    <xf numFmtId="0" fontId="33" fillId="0" borderId="0" xfId="20" applyFont="1" applyAlignment="1" applyProtection="1">
      <alignment horizontal="right"/>
      <protection hidden="1"/>
    </xf>
    <xf numFmtId="0" fontId="33" fillId="0" borderId="0" xfId="0" applyFont="1" applyProtection="1">
      <protection locked="0"/>
    </xf>
    <xf numFmtId="0" fontId="30" fillId="0" borderId="0" xfId="2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right" vertical="center" wrapText="1"/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34" fillId="0" borderId="0" xfId="0" applyFont="1" applyProtection="1">
      <protection hidden="1"/>
    </xf>
    <xf numFmtId="0" fontId="33" fillId="0" borderId="0" xfId="20" applyFont="1" applyAlignment="1" applyProtection="1">
      <alignment horizontal="center" vertical="center"/>
      <protection hidden="1"/>
    </xf>
    <xf numFmtId="165" fontId="33" fillId="0" borderId="0" xfId="20" applyNumberFormat="1" applyFont="1" applyAlignment="1" applyProtection="1">
      <alignment horizontal="left" vertical="center" wrapText="1"/>
      <protection hidden="1"/>
    </xf>
    <xf numFmtId="0" fontId="35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1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35" fillId="0" borderId="13" xfId="20" applyFont="1" applyBorder="1" applyAlignment="1" applyProtection="1">
      <alignment horizontal="center"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32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5" fillId="0" borderId="0" xfId="45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2" fontId="32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2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42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34" fillId="0" borderId="0" xfId="49" applyFont="1" applyAlignment="1">
      <alignment horizontal="left" vertical="center" wrapText="1"/>
    </xf>
    <xf numFmtId="0" fontId="31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/>
    </xf>
    <xf numFmtId="0" fontId="35" fillId="0" borderId="0" xfId="45" applyFont="1" applyAlignment="1">
      <alignment horizontal="right" vertical="center"/>
    </xf>
    <xf numFmtId="0" fontId="30" fillId="0" borderId="0" xfId="49" applyFont="1" applyAlignment="1">
      <alignment horizontal="left" vertical="center" wrapText="1"/>
    </xf>
    <xf numFmtId="0" fontId="40" fillId="0" borderId="12" xfId="49" applyFont="1" applyBorder="1" applyAlignment="1">
      <alignment vertical="center" wrapText="1"/>
    </xf>
    <xf numFmtId="0" fontId="40" fillId="0" borderId="0" xfId="49" applyFont="1" applyAlignment="1">
      <alignment vertical="center" wrapText="1"/>
    </xf>
    <xf numFmtId="0" fontId="30" fillId="0" borderId="0" xfId="49" applyFont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31" fillId="0" borderId="0" xfId="49" applyFont="1" applyAlignment="1">
      <alignment vertical="center" wrapText="1"/>
    </xf>
    <xf numFmtId="0" fontId="30" fillId="0" borderId="12" xfId="49" applyFont="1" applyBorder="1" applyAlignment="1">
      <alignment vertical="center" wrapText="1"/>
    </xf>
    <xf numFmtId="0" fontId="30" fillId="0" borderId="0" xfId="49" applyFont="1" applyAlignment="1">
      <alignment vertical="center" wrapText="1"/>
    </xf>
    <xf numFmtId="164" fontId="29" fillId="0" borderId="10" xfId="45" applyNumberFormat="1" applyFont="1" applyBorder="1" applyAlignment="1" applyProtection="1">
      <alignment vertical="center"/>
      <protection hidden="1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41" fillId="0" borderId="0" xfId="45" applyFont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38" fillId="0" borderId="10" xfId="45" applyNumberFormat="1" applyFont="1" applyBorder="1" applyAlignment="1" applyProtection="1">
      <alignment horizontal="left" vertical="center"/>
      <protection hidden="1"/>
    </xf>
    <xf numFmtId="164" fontId="29" fillId="0" borderId="0" xfId="45" applyNumberFormat="1" applyFont="1" applyAlignment="1" applyProtection="1">
      <alignment horizontal="left" vertical="center"/>
      <protection locked="0"/>
    </xf>
    <xf numFmtId="164" fontId="29" fillId="0" borderId="0" xfId="45" applyNumberFormat="1" applyFont="1" applyAlignment="1" applyProtection="1">
      <alignment horizont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165" fontId="51" fillId="0" borderId="0" xfId="51" applyNumberFormat="1" applyFont="1" applyAlignment="1">
      <alignment vertical="center" wrapText="1"/>
    </xf>
    <xf numFmtId="0" fontId="34" fillId="0" borderId="0" xfId="45" applyFont="1" applyAlignment="1">
      <alignment vertical="center"/>
    </xf>
    <xf numFmtId="164" fontId="32" fillId="0" borderId="0" xfId="20" applyNumberFormat="1" applyFont="1" applyAlignment="1" applyProtection="1">
      <alignment horizontal="center" vertical="center"/>
      <protection locked="0"/>
    </xf>
    <xf numFmtId="0" fontId="57" fillId="0" borderId="0" xfId="45" applyFont="1" applyAlignment="1">
      <alignment vertical="center"/>
    </xf>
    <xf numFmtId="164" fontId="29" fillId="0" borderId="0" xfId="45" applyNumberFormat="1" applyFont="1" applyAlignment="1">
      <alignment horizontal="center" vertical="center"/>
    </xf>
    <xf numFmtId="0" fontId="58" fillId="0" borderId="0" xfId="45" applyFont="1" applyAlignment="1">
      <alignment horizontal="center" vertical="center"/>
    </xf>
    <xf numFmtId="0" fontId="33" fillId="0" borderId="0" xfId="0" applyFont="1" applyAlignment="1" applyProtection="1">
      <alignment horizontal="right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58" fillId="0" borderId="0" xfId="45" applyFont="1" applyAlignment="1">
      <alignment horizontal="center" vertical="center" wrapText="1"/>
    </xf>
    <xf numFmtId="3" fontId="29" fillId="0" borderId="0" xfId="45" applyNumberFormat="1" applyFont="1" applyAlignment="1">
      <alignment horizontal="center" vertical="center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1" fillId="0" borderId="10" xfId="45" applyFont="1" applyBorder="1" applyAlignment="1">
      <alignment horizontal="center" vertical="center" wrapText="1"/>
    </xf>
    <xf numFmtId="0" fontId="41" fillId="0" borderId="16" xfId="45" applyFont="1" applyBorder="1" applyAlignment="1">
      <alignment horizontal="center" vertical="center" wrapText="1"/>
    </xf>
    <xf numFmtId="0" fontId="60" fillId="0" borderId="10" xfId="45" applyFont="1" applyBorder="1" applyAlignment="1">
      <alignment horizontal="center" vertical="center" wrapText="1"/>
    </xf>
    <xf numFmtId="0" fontId="41" fillId="0" borderId="0" xfId="45" applyFont="1" applyAlignment="1" applyProtection="1">
      <alignment vertical="center"/>
      <protection locked="0"/>
    </xf>
    <xf numFmtId="0" fontId="41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 wrapText="1"/>
    </xf>
    <xf numFmtId="0" fontId="41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34" fillId="0" borderId="0" xfId="45" applyFont="1" applyAlignment="1">
      <alignment horizontal="center" vertical="center" wrapText="1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41" fillId="24" borderId="10" xfId="45" applyFont="1" applyFill="1" applyBorder="1" applyAlignment="1">
      <alignment horizontal="center" vertical="center" wrapText="1"/>
    </xf>
    <xf numFmtId="0" fontId="37" fillId="0" borderId="11" xfId="0" applyFont="1" applyBorder="1" applyAlignment="1" applyProtection="1">
      <alignment horizontal="center" vertical="center"/>
      <protection hidden="1"/>
    </xf>
    <xf numFmtId="166" fontId="33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33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33" fillId="0" borderId="0" xfId="0" applyFont="1" applyAlignment="1" applyProtection="1">
      <alignment vertical="center"/>
      <protection locked="0" hidden="1"/>
    </xf>
    <xf numFmtId="0" fontId="30" fillId="0" borderId="0" xfId="0" applyFont="1" applyAlignment="1" applyProtection="1">
      <alignment horizontal="left" vertical="center" wrapText="1"/>
      <protection locked="0"/>
    </xf>
    <xf numFmtId="0" fontId="30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166" fontId="28" fillId="0" borderId="0" xfId="46" applyNumberFormat="1" applyFont="1" applyAlignment="1">
      <alignment horizontal="center" vertical="center" wrapText="1"/>
    </xf>
    <xf numFmtId="3" fontId="29" fillId="0" borderId="0" xfId="45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62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left" vertical="center"/>
      <protection hidden="1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0" fontId="33" fillId="0" borderId="10" xfId="45" applyFont="1" applyBorder="1" applyAlignment="1" applyProtection="1">
      <alignment vertical="center"/>
      <protection hidden="1"/>
    </xf>
    <xf numFmtId="0" fontId="33" fillId="0" borderId="10" xfId="45" applyFont="1" applyBorder="1" applyAlignment="1">
      <alignment horizontal="left" vertical="center"/>
    </xf>
    <xf numFmtId="0" fontId="33" fillId="0" borderId="10" xfId="45" applyFont="1" applyBorder="1" applyAlignment="1">
      <alignment vertical="center"/>
    </xf>
    <xf numFmtId="0" fontId="33" fillId="0" borderId="10" xfId="45" applyFont="1" applyBorder="1" applyAlignment="1" applyProtection="1">
      <alignment horizontal="left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48" fillId="0" borderId="10" xfId="45" applyFont="1" applyBorder="1" applyAlignment="1">
      <alignment horizontal="left" vertical="center" wrapText="1"/>
    </xf>
    <xf numFmtId="0" fontId="48" fillId="0" borderId="10" xfId="45" applyFont="1" applyBorder="1" applyAlignment="1" applyProtection="1">
      <alignment horizontal="left" vertical="center" wrapText="1"/>
      <protection hidden="1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5" fontId="33" fillId="0" borderId="10" xfId="20" applyNumberFormat="1" applyFont="1" applyBorder="1" applyAlignment="1">
      <alignment horizontal="left" vertical="center" wrapText="1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166" fontId="29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4" fontId="30" fillId="0" borderId="0" xfId="46" applyNumberFormat="1" applyFont="1" applyAlignment="1">
      <alignment horizontal="right" vertical="center" wrapText="1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 wrapText="1"/>
    </xf>
    <xf numFmtId="0" fontId="30" fillId="0" borderId="12" xfId="0" applyFont="1" applyBorder="1" applyAlignment="1" applyProtection="1">
      <alignment horizontal="center" vertical="center"/>
      <protection locked="0"/>
    </xf>
    <xf numFmtId="0" fontId="30" fillId="0" borderId="12" xfId="0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right" vertical="center" wrapText="1"/>
    </xf>
    <xf numFmtId="0" fontId="41" fillId="0" borderId="0" xfId="45" applyFont="1" applyAlignment="1">
      <alignment horizontal="center" vertical="center" wrapText="1"/>
    </xf>
    <xf numFmtId="0" fontId="29" fillId="0" borderId="13" xfId="45" applyFont="1" applyBorder="1" applyAlignment="1">
      <alignment horizontal="center" vertical="center" wrapText="1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29" fillId="26" borderId="10" xfId="45" applyFont="1" applyFill="1" applyBorder="1" applyAlignment="1">
      <alignment horizontal="center" vertical="center"/>
    </xf>
    <xf numFmtId="0" fontId="29" fillId="26" borderId="10" xfId="45" applyFont="1" applyFill="1" applyBorder="1" applyAlignment="1">
      <alignment vertical="center" wrapText="1"/>
    </xf>
    <xf numFmtId="164" fontId="29" fillId="26" borderId="0" xfId="45" applyNumberFormat="1" applyFont="1" applyFill="1" applyAlignment="1">
      <alignment vertical="center"/>
    </xf>
    <xf numFmtId="0" fontId="29" fillId="26" borderId="0" xfId="45" applyFont="1" applyFill="1" applyAlignment="1">
      <alignment vertical="center"/>
    </xf>
    <xf numFmtId="165" fontId="34" fillId="0" borderId="0" xfId="20" applyNumberFormat="1" applyFont="1" applyAlignment="1">
      <alignment vertical="center" wrapText="1"/>
    </xf>
    <xf numFmtId="166" fontId="64" fillId="0" borderId="10" xfId="46" applyNumberFormat="1" applyFont="1" applyBorder="1" applyAlignment="1">
      <alignment horizontal="center" vertical="center" wrapText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50" fillId="0" borderId="0" xfId="19" applyFont="1" applyAlignment="1">
      <alignment vertical="center"/>
    </xf>
    <xf numFmtId="0" fontId="52" fillId="0" borderId="0" xfId="19" applyFont="1" applyAlignment="1">
      <alignment vertical="center"/>
    </xf>
    <xf numFmtId="0" fontId="52" fillId="0" borderId="0" xfId="19" applyFont="1" applyAlignment="1">
      <alignment horizontal="center" vertical="center"/>
    </xf>
    <xf numFmtId="0" fontId="50" fillId="0" borderId="24" xfId="19" applyFont="1" applyBorder="1" applyAlignment="1">
      <alignment horizontal="center" vertical="center" wrapText="1"/>
    </xf>
    <xf numFmtId="0" fontId="50" fillId="0" borderId="26" xfId="19" applyFont="1" applyBorder="1" applyAlignment="1">
      <alignment horizontal="center" vertical="center" wrapText="1"/>
    </xf>
    <xf numFmtId="0" fontId="50" fillId="0" borderId="28" xfId="19" applyFont="1" applyBorder="1" applyAlignment="1">
      <alignment horizontal="center" vertical="center" wrapText="1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0" fontId="52" fillId="0" borderId="14" xfId="19" applyFont="1" applyBorder="1" applyAlignment="1">
      <alignment horizontal="center" vertical="center"/>
    </xf>
    <xf numFmtId="0" fontId="52" fillId="0" borderId="15" xfId="19" applyFont="1" applyBorder="1" applyAlignment="1">
      <alignment vertical="center"/>
    </xf>
    <xf numFmtId="0" fontId="52" fillId="0" borderId="29" xfId="19" applyFont="1" applyBorder="1" applyAlignment="1">
      <alignment horizontal="center" vertical="center"/>
    </xf>
    <xf numFmtId="0" fontId="52" fillId="0" borderId="15" xfId="19" applyFont="1" applyBorder="1" applyAlignment="1">
      <alignment horizontal="center" vertical="center"/>
    </xf>
    <xf numFmtId="0" fontId="52" fillId="0" borderId="29" xfId="19" applyFont="1" applyBorder="1" applyAlignment="1">
      <alignment vertical="center"/>
    </xf>
    <xf numFmtId="0" fontId="51" fillId="0" borderId="19" xfId="19" applyFont="1" applyBorder="1" applyAlignment="1">
      <alignment horizontal="center" vertical="center"/>
    </xf>
    <xf numFmtId="0" fontId="51" fillId="0" borderId="21" xfId="19" applyFont="1" applyBorder="1" applyAlignment="1">
      <alignment vertical="center"/>
    </xf>
    <xf numFmtId="0" fontId="51" fillId="0" borderId="30" xfId="19" applyFont="1" applyBorder="1" applyAlignment="1">
      <alignment horizontal="center" vertical="center"/>
    </xf>
    <xf numFmtId="0" fontId="51" fillId="0" borderId="21" xfId="19" applyFont="1" applyBorder="1" applyAlignment="1">
      <alignment horizontal="center" vertical="center"/>
    </xf>
    <xf numFmtId="0" fontId="54" fillId="0" borderId="0" xfId="19" applyFont="1" applyAlignment="1">
      <alignment vertical="center"/>
    </xf>
    <xf numFmtId="165" fontId="51" fillId="0" borderId="0" xfId="51" applyNumberFormat="1" applyFont="1" applyAlignment="1">
      <alignment horizontal="center" vertical="center" wrapText="1"/>
    </xf>
    <xf numFmtId="0" fontId="26" fillId="0" borderId="0" xfId="19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0" fontId="30" fillId="0" borderId="0" xfId="0" applyFont="1" applyAlignment="1" applyProtection="1">
      <alignment horizontal="right"/>
      <protection locked="0"/>
    </xf>
    <xf numFmtId="0" fontId="29" fillId="0" borderId="10" xfId="46" applyFont="1" applyBorder="1" applyAlignment="1">
      <alignment horizontal="center" vertical="center" wrapText="1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31" fillId="0" borderId="0" xfId="45" applyFont="1" applyAlignment="1" applyProtection="1">
      <alignment horizontal="center" vertical="center"/>
      <protection hidden="1"/>
    </xf>
    <xf numFmtId="0" fontId="33" fillId="0" borderId="0" xfId="20" applyFont="1" applyAlignment="1" applyProtection="1">
      <alignment horizontal="right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166" fontId="30" fillId="0" borderId="27" xfId="20" applyNumberFormat="1" applyFont="1" applyBorder="1" applyAlignment="1">
      <alignment horizontal="center" vertical="center"/>
    </xf>
    <xf numFmtId="166" fontId="30" fillId="0" borderId="0" xfId="20" applyNumberFormat="1" applyFont="1" applyAlignment="1">
      <alignment horizontal="center" vertical="center"/>
    </xf>
    <xf numFmtId="166" fontId="33" fillId="0" borderId="0" xfId="20" applyNumberFormat="1" applyFont="1" applyAlignment="1">
      <alignment horizontal="center" vertical="center"/>
    </xf>
    <xf numFmtId="166" fontId="33" fillId="0" borderId="0" xfId="20" applyNumberFormat="1" applyFont="1" applyAlignment="1" applyProtection="1">
      <alignment horizontal="center" vertical="center"/>
      <protection locked="0"/>
    </xf>
    <xf numFmtId="166" fontId="29" fillId="0" borderId="0" xfId="20" applyNumberFormat="1" applyFont="1" applyAlignment="1">
      <alignment horizontal="center" vertical="center"/>
    </xf>
    <xf numFmtId="166" fontId="29" fillId="0" borderId="0" xfId="2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3" fillId="0" borderId="10" xfId="45" applyFont="1" applyBorder="1" applyAlignment="1">
      <alignment vertical="center" wrapText="1"/>
    </xf>
    <xf numFmtId="0" fontId="29" fillId="0" borderId="10" xfId="45" applyFont="1" applyBorder="1" applyAlignment="1">
      <alignment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166" fontId="45" fillId="25" borderId="10" xfId="49" applyNumberFormat="1" applyFont="1" applyFill="1" applyBorder="1" applyAlignment="1">
      <alignment horizontal="center" vertical="center" wrapText="1"/>
    </xf>
    <xf numFmtId="3" fontId="45" fillId="24" borderId="10" xfId="56" applyNumberFormat="1" applyFont="1" applyFill="1" applyBorder="1" applyAlignment="1">
      <alignment horizontal="center" vertical="center" wrapText="1"/>
    </xf>
    <xf numFmtId="166" fontId="45" fillId="24" borderId="10" xfId="56" applyNumberFormat="1" applyFont="1" applyFill="1" applyBorder="1" applyAlignment="1">
      <alignment horizontal="center" vertical="center" wrapText="1"/>
    </xf>
    <xf numFmtId="0" fontId="59" fillId="24" borderId="0" xfId="45" applyFont="1" applyFill="1" applyAlignment="1">
      <alignment vertical="center"/>
    </xf>
    <xf numFmtId="3" fontId="45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5" fillId="24" borderId="10" xfId="49" applyNumberFormat="1" applyFont="1" applyFill="1" applyBorder="1" applyAlignment="1">
      <alignment horizontal="center" vertical="center" wrapText="1"/>
    </xf>
    <xf numFmtId="3" fontId="44" fillId="24" borderId="0" xfId="49" applyNumberFormat="1" applyFont="1" applyFill="1" applyAlignment="1">
      <alignment horizontal="center" vertical="center" wrapText="1"/>
    </xf>
    <xf numFmtId="0" fontId="30" fillId="0" borderId="0" xfId="0" applyFont="1" applyAlignment="1" applyProtection="1">
      <alignment horizontal="left" wrapText="1"/>
      <protection locked="0"/>
    </xf>
    <xf numFmtId="166" fontId="33" fillId="0" borderId="27" xfId="20" applyNumberFormat="1" applyFont="1" applyBorder="1" applyAlignment="1">
      <alignment horizontal="center" vertical="center"/>
    </xf>
    <xf numFmtId="166" fontId="29" fillId="26" borderId="10" xfId="45" applyNumberFormat="1" applyFont="1" applyFill="1" applyBorder="1" applyAlignment="1" applyProtection="1">
      <alignment horizontal="center" vertical="center"/>
      <protection locked="0"/>
    </xf>
    <xf numFmtId="0" fontId="32" fillId="0" borderId="10" xfId="46" applyFont="1" applyBorder="1" applyAlignment="1">
      <alignment horizontal="left" vertical="center" wrapText="1"/>
    </xf>
    <xf numFmtId="166" fontId="33" fillId="0" borderId="10" xfId="46" applyNumberFormat="1" applyFont="1" applyBorder="1" applyAlignment="1">
      <alignment horizontal="center" vertical="center" wrapText="1"/>
    </xf>
    <xf numFmtId="166" fontId="30" fillId="0" borderId="10" xfId="46" applyNumberFormat="1" applyFont="1" applyBorder="1" applyAlignment="1">
      <alignment horizontal="center" vertical="center" wrapText="1"/>
    </xf>
    <xf numFmtId="164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>
      <alignment horizontal="left" vertical="center" wrapText="1"/>
    </xf>
    <xf numFmtId="0" fontId="57" fillId="0" borderId="10" xfId="45" applyFont="1" applyBorder="1" applyAlignment="1">
      <alignment vertical="center"/>
    </xf>
    <xf numFmtId="166" fontId="28" fillId="0" borderId="10" xfId="46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7" fillId="0" borderId="0" xfId="62" applyFont="1" applyAlignment="1">
      <alignment horizontal="center" vertical="center" wrapText="1"/>
    </xf>
    <xf numFmtId="0" fontId="46" fillId="0" borderId="10" xfId="63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left" vertical="center" wrapText="1"/>
    </xf>
    <xf numFmtId="3" fontId="47" fillId="0" borderId="10" xfId="62" applyNumberFormat="1" applyFont="1" applyBorder="1" applyAlignment="1" applyProtection="1">
      <alignment horizontal="center" vertical="center" wrapText="1"/>
      <protection locked="0"/>
    </xf>
    <xf numFmtId="166" fontId="47" fillId="0" borderId="10" xfId="62" applyNumberFormat="1" applyFont="1" applyBorder="1" applyAlignment="1" applyProtection="1">
      <alignment horizontal="center" vertical="center" wrapText="1"/>
      <protection locked="0"/>
    </xf>
    <xf numFmtId="3" fontId="47" fillId="0" borderId="10" xfId="62" applyNumberFormat="1" applyFont="1" applyBorder="1" applyAlignment="1">
      <alignment horizontal="center" vertical="center" wrapText="1"/>
    </xf>
    <xf numFmtId="166" fontId="43" fillId="0" borderId="10" xfId="62" applyNumberFormat="1" applyFont="1" applyBorder="1" applyAlignment="1">
      <alignment horizontal="center" vertical="center" wrapText="1"/>
    </xf>
    <xf numFmtId="166" fontId="47" fillId="0" borderId="10" xfId="62" applyNumberFormat="1" applyFont="1" applyBorder="1" applyAlignment="1">
      <alignment horizontal="center" vertical="center" wrapText="1"/>
    </xf>
    <xf numFmtId="0" fontId="44" fillId="24" borderId="10" xfId="62" applyFont="1" applyFill="1" applyBorder="1" applyAlignment="1">
      <alignment horizontal="left" vertical="center" wrapText="1"/>
    </xf>
    <xf numFmtId="0" fontId="43" fillId="0" borderId="10" xfId="62" applyFont="1" applyBorder="1" applyAlignment="1">
      <alignment horizontal="center" vertical="center" wrapText="1"/>
    </xf>
    <xf numFmtId="3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1" fontId="42" fillId="0" borderId="0" xfId="62" applyNumberFormat="1" applyFont="1" applyAlignment="1">
      <alignment horizontal="center" vertical="center" wrapText="1"/>
    </xf>
    <xf numFmtId="164" fontId="42" fillId="0" borderId="0" xfId="62" applyNumberFormat="1" applyFont="1" applyAlignment="1">
      <alignment horizontal="center" vertical="center" wrapText="1"/>
    </xf>
    <xf numFmtId="0" fontId="42" fillId="0" borderId="0" xfId="62" applyFont="1" applyAlignment="1">
      <alignment horizontal="left" vertical="center" wrapText="1"/>
    </xf>
    <xf numFmtId="164" fontId="45" fillId="0" borderId="0" xfId="62" applyNumberFormat="1" applyFont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56" fillId="0" borderId="25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164" fontId="46" fillId="0" borderId="26" xfId="62" applyNumberFormat="1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31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 wrapText="1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7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>
      <alignment horizontal="center" vertical="center" wrapText="1"/>
    </xf>
    <xf numFmtId="0" fontId="44" fillId="0" borderId="10" xfId="62" applyFont="1" applyBorder="1" applyAlignment="1" applyProtection="1">
      <alignment horizontal="left" vertical="center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4" fillId="0" borderId="14" xfId="62" applyNumberFormat="1" applyFont="1" applyBorder="1" applyAlignment="1" applyProtection="1">
      <alignment horizontal="center" vertical="center" wrapText="1"/>
      <protection locked="0"/>
    </xf>
    <xf numFmtId="166" fontId="44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4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42" fillId="0" borderId="19" xfId="62" applyFont="1" applyBorder="1" applyAlignment="1">
      <alignment horizontal="center" vertical="center" wrapText="1"/>
    </xf>
    <xf numFmtId="0" fontId="42" fillId="0" borderId="20" xfId="62" applyFont="1" applyBorder="1" applyAlignment="1">
      <alignment horizontal="left" vertical="center"/>
    </xf>
    <xf numFmtId="166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166" fontId="42" fillId="0" borderId="19" xfId="62" applyNumberFormat="1" applyFont="1" applyBorder="1" applyAlignment="1">
      <alignment horizontal="center" vertical="center" wrapText="1"/>
    </xf>
    <xf numFmtId="166" fontId="42" fillId="0" borderId="22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left" vertical="center"/>
    </xf>
    <xf numFmtId="0" fontId="42" fillId="0" borderId="32" xfId="62" applyFont="1" applyBorder="1" applyAlignment="1">
      <alignment horizontal="left" vertical="center"/>
    </xf>
    <xf numFmtId="0" fontId="42" fillId="0" borderId="33" xfId="62" applyFont="1" applyBorder="1" applyAlignment="1">
      <alignment horizontal="center" vertical="center" wrapText="1"/>
    </xf>
    <xf numFmtId="164" fontId="42" fillId="0" borderId="34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1" fillId="0" borderId="0" xfId="62" applyFont="1" applyAlignment="1">
      <alignment horizontal="center" vertical="center" wrapText="1"/>
    </xf>
    <xf numFmtId="0" fontId="43" fillId="0" borderId="0" xfId="63" applyFont="1" applyAlignment="1">
      <alignment horizontal="center" vertical="center" wrapText="1"/>
    </xf>
    <xf numFmtId="0" fontId="43" fillId="0" borderId="0" xfId="64" applyFont="1" applyAlignment="1">
      <alignment horizontal="right" vertical="center"/>
    </xf>
    <xf numFmtId="0" fontId="43" fillId="0" borderId="0" xfId="64" applyFont="1" applyAlignment="1">
      <alignment horizontal="center" vertical="center" wrapText="1"/>
    </xf>
    <xf numFmtId="0" fontId="37" fillId="0" borderId="11" xfId="0" applyFont="1" applyBorder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/>
      <protection locked="0"/>
    </xf>
    <xf numFmtId="166" fontId="45" fillId="0" borderId="0" xfId="49" applyNumberFormat="1" applyFont="1" applyAlignment="1">
      <alignment horizontal="center" vertical="center" wrapText="1"/>
    </xf>
    <xf numFmtId="166" fontId="33" fillId="0" borderId="0" xfId="0" applyNumberFormat="1" applyFont="1" applyAlignment="1" applyProtection="1">
      <alignment horizontal="center" vertical="center" wrapText="1"/>
      <protection locked="0"/>
    </xf>
    <xf numFmtId="0" fontId="52" fillId="0" borderId="15" xfId="19" applyFont="1" applyBorder="1" applyAlignment="1">
      <alignment vertical="center" wrapText="1"/>
    </xf>
    <xf numFmtId="3" fontId="47" fillId="0" borderId="10" xfId="74" applyNumberFormat="1" applyFont="1" applyBorder="1" applyAlignment="1" applyProtection="1">
      <alignment horizontal="center" vertical="center" wrapText="1"/>
      <protection locked="0"/>
    </xf>
    <xf numFmtId="166" fontId="47" fillId="0" borderId="10" xfId="74" applyNumberFormat="1" applyFont="1" applyBorder="1" applyAlignment="1" applyProtection="1">
      <alignment horizontal="center" vertical="center" wrapText="1"/>
      <protection locked="0"/>
    </xf>
    <xf numFmtId="3" fontId="43" fillId="0" borderId="10" xfId="74" applyNumberFormat="1" applyFont="1" applyBorder="1" applyAlignment="1" applyProtection="1">
      <alignment horizontal="center" vertical="center" wrapText="1"/>
      <protection locked="0"/>
    </xf>
    <xf numFmtId="166" fontId="43" fillId="0" borderId="10" xfId="74" applyNumberFormat="1" applyFont="1" applyBorder="1" applyAlignment="1" applyProtection="1">
      <alignment horizontal="center" vertical="center" wrapText="1"/>
      <protection locked="0"/>
    </xf>
    <xf numFmtId="166" fontId="47" fillId="0" borderId="16" xfId="74" applyNumberFormat="1" applyFont="1" applyBorder="1" applyAlignment="1" applyProtection="1">
      <alignment horizontal="center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166" fontId="37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12" xfId="45" applyFont="1" applyBorder="1" applyAlignment="1">
      <alignment horizontal="center" vertical="center"/>
    </xf>
    <xf numFmtId="0" fontId="31" fillId="0" borderId="11" xfId="45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30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wrapText="1"/>
      <protection locked="0"/>
    </xf>
    <xf numFmtId="165" fontId="30" fillId="0" borderId="16" xfId="20" applyNumberFormat="1" applyFont="1" applyBorder="1" applyAlignment="1" applyProtection="1">
      <alignment horizontal="left" vertical="center" wrapText="1"/>
      <protection hidden="1"/>
    </xf>
    <xf numFmtId="165" fontId="30" fillId="0" borderId="17" xfId="20" applyNumberFormat="1" applyFont="1" applyBorder="1" applyAlignment="1" applyProtection="1">
      <alignment horizontal="left" vertical="center" wrapText="1"/>
      <protection hidden="1"/>
    </xf>
    <xf numFmtId="0" fontId="29" fillId="0" borderId="16" xfId="45" applyFont="1" applyBorder="1" applyAlignment="1" applyProtection="1">
      <alignment horizontal="left" vertical="center"/>
      <protection hidden="1"/>
    </xf>
    <xf numFmtId="0" fontId="29" fillId="0" borderId="17" xfId="45" applyFont="1" applyBorder="1" applyAlignment="1" applyProtection="1">
      <alignment horizontal="left" vertical="center"/>
      <protection hidden="1"/>
    </xf>
    <xf numFmtId="0" fontId="33" fillId="0" borderId="16" xfId="45" applyFont="1" applyBorder="1" applyAlignment="1" applyProtection="1">
      <alignment horizontal="left" vertical="center"/>
      <protection hidden="1"/>
    </xf>
    <xf numFmtId="0" fontId="33" fillId="0" borderId="17" xfId="45" applyFont="1" applyBorder="1" applyAlignment="1" applyProtection="1">
      <alignment horizontal="left" vertical="center"/>
      <protection hidden="1"/>
    </xf>
    <xf numFmtId="0" fontId="33" fillId="0" borderId="16" xfId="45" applyFont="1" applyBorder="1" applyAlignment="1" applyProtection="1">
      <alignment horizontal="left" vertical="center"/>
      <protection locked="0"/>
    </xf>
    <xf numFmtId="0" fontId="33" fillId="0" borderId="17" xfId="45" applyFont="1" applyBorder="1" applyAlignment="1" applyProtection="1">
      <alignment horizontal="left" vertical="center"/>
      <protection locked="0"/>
    </xf>
    <xf numFmtId="165" fontId="30" fillId="0" borderId="16" xfId="20" applyNumberFormat="1" applyFont="1" applyBorder="1" applyAlignment="1" applyProtection="1">
      <alignment horizontal="left" vertical="center"/>
      <protection hidden="1"/>
    </xf>
    <xf numFmtId="165" fontId="30" fillId="0" borderId="17" xfId="20" applyNumberFormat="1" applyFont="1" applyBorder="1" applyAlignment="1" applyProtection="1">
      <alignment horizontal="left" vertical="center"/>
      <protection hidden="1"/>
    </xf>
    <xf numFmtId="0" fontId="28" fillId="0" borderId="0" xfId="20" applyFont="1" applyAlignment="1" applyProtection="1">
      <alignment horizontal="center"/>
      <protection hidden="1"/>
    </xf>
    <xf numFmtId="0" fontId="35" fillId="0" borderId="16" xfId="20" applyFont="1" applyBorder="1" applyAlignment="1" applyProtection="1">
      <alignment horizontal="center" vertical="center"/>
      <protection hidden="1"/>
    </xf>
    <xf numFmtId="0" fontId="35" fillId="0" borderId="17" xfId="20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 vertical="center"/>
      <protection hidden="1"/>
    </xf>
    <xf numFmtId="0" fontId="30" fillId="0" borderId="12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 vertical="center"/>
      <protection hidden="1"/>
    </xf>
    <xf numFmtId="0" fontId="30" fillId="0" borderId="12" xfId="45" quotePrefix="1" applyFont="1" applyBorder="1" applyAlignment="1" applyProtection="1">
      <alignment horizontal="center" vertical="center"/>
      <protection locked="0"/>
    </xf>
    <xf numFmtId="0" fontId="41" fillId="0" borderId="0" xfId="45" applyFont="1" applyAlignment="1">
      <alignment horizontal="center" vertical="center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61" fillId="25" borderId="27" xfId="45" applyFont="1" applyFill="1" applyBorder="1" applyAlignment="1">
      <alignment horizontal="center" vertical="center" wrapText="1"/>
    </xf>
    <xf numFmtId="0" fontId="61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0" fontId="34" fillId="0" borderId="17" xfId="45" applyFont="1" applyBorder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30" fillId="0" borderId="12" xfId="49" applyFont="1" applyBorder="1" applyAlignment="1">
      <alignment horizontal="center" vertical="center" wrapText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35" fillId="0" borderId="10" xfId="46" applyFont="1" applyBorder="1" applyAlignment="1">
      <alignment horizontal="center" vertical="center" wrapText="1"/>
    </xf>
    <xf numFmtId="0" fontId="34" fillId="0" borderId="0" xfId="45" applyFont="1" applyAlignment="1">
      <alignment horizontal="center" vertical="center" wrapText="1"/>
    </xf>
    <xf numFmtId="0" fontId="32" fillId="0" borderId="10" xfId="46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3" fillId="0" borderId="0" xfId="64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0" fillId="0" borderId="12" xfId="62" applyFont="1" applyBorder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/>
    </xf>
    <xf numFmtId="0" fontId="51" fillId="0" borderId="0" xfId="19" applyFont="1" applyAlignment="1">
      <alignment horizontal="center" vertical="center" wrapText="1"/>
    </xf>
    <xf numFmtId="167" fontId="51" fillId="0" borderId="12" xfId="51" applyNumberFormat="1" applyFont="1" applyBorder="1" applyAlignment="1">
      <alignment horizontal="center" vertical="center" wrapText="1"/>
    </xf>
    <xf numFmtId="0" fontId="26" fillId="0" borderId="11" xfId="19" applyFont="1" applyBorder="1" applyAlignment="1">
      <alignment horizontal="center" vertical="center"/>
    </xf>
  </cellXfs>
  <cellStyles count="7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7" xr:uid="{9ABB175C-0F5B-440A-9423-E628A5C6608B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2 2" xfId="68" xr:uid="{24414976-BC43-4783-95BB-08ADB66874C0}"/>
    <cellStyle name="Обычный 3 3" xfId="57" xr:uid="{00000000-0005-0000-0000-000030000000}"/>
    <cellStyle name="Обычный 3 3 2" xfId="77" xr:uid="{DE503709-E898-44DF-8A7A-274E056F63EA}"/>
    <cellStyle name="Обычный 3 3 2 2 2" xfId="60" xr:uid="{00000000-0005-0000-0000-000031000000}"/>
    <cellStyle name="Обычный 3 3 2 2 2 2" xfId="63" xr:uid="{00000000-0005-0000-0000-000032000000}"/>
    <cellStyle name="Обычный 3 3 2 2 2 2 2" xfId="75" xr:uid="{82517FCB-CCF4-49A8-9B27-46B02E9C211E}"/>
    <cellStyle name="Обычный 3 3 2 2 2 3" xfId="72" xr:uid="{36BA3CEC-3B62-4602-A006-27D64166FBAD}"/>
    <cellStyle name="Обычный 3 3 3" xfId="69" xr:uid="{FFE4D177-94FF-43EA-93D9-0F2D918AE59D}"/>
    <cellStyle name="Обычный 3 4" xfId="58" xr:uid="{00000000-0005-0000-0000-000033000000}"/>
    <cellStyle name="Обычный 3 4 2" xfId="70" xr:uid="{7320A9ED-7470-4FA2-A1B7-C6962381AB06}"/>
    <cellStyle name="Обычный 3 4 2 2" xfId="61" xr:uid="{00000000-0005-0000-0000-000034000000}"/>
    <cellStyle name="Обычный 3 4 2 2 2" xfId="64" xr:uid="{00000000-0005-0000-0000-000035000000}"/>
    <cellStyle name="Обычный 3 4 2 2 2 2" xfId="76" xr:uid="{60B86702-9F63-411C-A6AE-3FBB253D4601}"/>
    <cellStyle name="Обычный 3 4 2 2 3" xfId="73" xr:uid="{D40A35E1-6ADD-451B-820F-D232F358DD47}"/>
    <cellStyle name="Обычный 3 5" xfId="65" xr:uid="{8FB3DA0A-DCBB-453D-B86A-04C38FD4EC7E}"/>
    <cellStyle name="Обычный 3 6" xfId="59" xr:uid="{00000000-0005-0000-0000-000036000000}"/>
    <cellStyle name="Обычный 3 6 2" xfId="62" xr:uid="{00000000-0005-0000-0000-000037000000}"/>
    <cellStyle name="Обычный 3 6 2 2" xfId="74" xr:uid="{95461FCA-8F3D-495C-AA03-8DD36CFA297A}"/>
    <cellStyle name="Обычный 3 6 3" xfId="71" xr:uid="{995F1D2E-629C-4190-B3C8-96A6A226BAF2}"/>
    <cellStyle name="Обычный 6" xfId="53" xr:uid="{00000000-0005-0000-0000-000038000000}"/>
    <cellStyle name="Обычный 6 2" xfId="66" xr:uid="{2592F770-70F2-43F0-A5B7-C8213A3AD2A3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OAAgAFAATQAAAAAAAAAAAAAAAAAAAAAAAAAAAAAAAAAAAAAAAAAAAAAAAAAAAAAAAAAAAAAAAAAAAAAAAAAAAAAAAAAAAAAAAAAAAAAAAAAAAAAAAAAAAAAAAAAAAAAAAADpBwwAAwAYABEAE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ODE5WjAjBgkqhkiG9w0BCQQxFgQUaO4S85c32dkh72qBDaJqlGHc1W0wKwYLKoZIhvcNAQkQAgwxHDAaMBgwFgQUK2DY8Flrruk/JuoGGlIdRn+9y9EwDQYJKoZIhvcNAQEBBQAEggEAEOb0BcSBcftl6EYflNsD8M1FPMLdwWJbQSGaPEqoKrn8xgyCahOXV8xbDHo6rTglgc5jkjE/23in3oP6Qw088Y3lg0orJAav96J7+iGC7YCPn8OQ93VoEIc5nzvaZoHpN2r8UEl9yA/rtBQvo69d/S6tSlyVwY3OqqyR9ouGMYdtfO/IFpocwt+Bv5vA61YmQ9K6G4+L5I0uOaMwwet5Od49pTk6NbCZ02cWJCBI8WxOrZee8maSRyyM4fb5hmfUPMKnpu1fhM2T+Qila+7BUKG9u9CStU588fhpYH8PP2RsqS2f56dEvgz7YnTGeTwDm8KFNzNm/lkA+eNirT9/N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OAAgAFAATQAAAAAAAAAAAAAAAAAAAAAAAAAAAAAAAAAAAAAAAAAAAAAAAAAAAAAAAAAAAAAAAAAAAAAAAAAAAAAAAAAAAAAAAAAAAAAAAAAAAAAAAAAAAAAAAAAAAAAAAADpBwwAAwAYABEAE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ODIyWjAjBgkqhkiG9w0BCQQxFgQUTJzmhzd6LuVlMMYVAa2Ahtl0nFMwKwYLKoZIhvcNAQkQAgwxHDAaMBgwFgQUK2DY8Flrruk/JuoGGlIdRn+9y9EwDQYJKoZIhvcNAQEBBQAEggEApzfs1lCI9pgMB/J8tZkYMYpHGQfxUi5jKT2ExEScuzUgBhV7lxGLh3mftnPzuRl9nIbVLSfEw0bxTllyNg8M3Ga3Cx4nXMnCeV0WnGCI15gD1oOI17kyfufmnX2WAV9xit+B0E3JQfwaEpO5spk5t8PUEtDZJb8J1xEfbiDFkEjFLWbo9KGsINwtmG6xHtrzC0v0RJ8BsMaUSC6jAzzROrQEZs/nbDnsu1HRFdZ5aMp7cF6OG1XLDaP8obIsQ67DE0a+kud9McWSL8TIH+zkRyfQ89GI2Ir915pq+qoCMXchn/8vRsa8nq9b4Bb5nGci/4YQk2tFw1oykYF5EHHpe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48FFDD5-BEA5-7ADD-C0E3-556148EC58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BAD25A8-2587-19E6-5F1B-01F7708E68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0"/>
  <sheetViews>
    <sheetView view="pageBreakPreview" topLeftCell="A5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5">
      <c r="D1" s="41" t="s">
        <v>171</v>
      </c>
      <c r="E1" s="93">
        <v>41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0" t="s">
        <v>240</v>
      </c>
      <c r="E4" s="150"/>
    </row>
    <row r="5" spans="1:5" ht="27" customHeight="1">
      <c r="D5" s="150" t="s">
        <v>169</v>
      </c>
      <c r="E5" s="150"/>
    </row>
    <row r="7" spans="1:5" ht="21" customHeight="1">
      <c r="C7" s="41"/>
      <c r="D7" s="41" t="s">
        <v>210</v>
      </c>
      <c r="E7" s="93">
        <v>41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0"/>
      <c r="D10" s="150" t="s">
        <v>277</v>
      </c>
      <c r="E10" s="150"/>
    </row>
    <row r="11" spans="1:5" ht="24" customHeight="1">
      <c r="C11" s="150"/>
      <c r="D11" s="150" t="s">
        <v>276</v>
      </c>
      <c r="E11" s="150"/>
    </row>
    <row r="12" spans="1:5" ht="14.25" customHeight="1">
      <c r="C12" s="42"/>
      <c r="D12" s="40"/>
      <c r="E12" s="40"/>
    </row>
    <row r="13" spans="1:5" ht="18.75" customHeight="1">
      <c r="A13" s="416" t="s">
        <v>35</v>
      </c>
      <c r="B13" s="416"/>
      <c r="C13" s="416"/>
      <c r="D13" s="416"/>
      <c r="E13" s="292"/>
    </row>
    <row r="14" spans="1:5" ht="37.5" customHeight="1">
      <c r="A14" s="417" t="s">
        <v>275</v>
      </c>
      <c r="B14" s="417"/>
      <c r="C14" s="417"/>
      <c r="D14" s="417"/>
      <c r="E14" s="293"/>
    </row>
    <row r="15" spans="1:5" ht="18.75" customHeight="1">
      <c r="A15" s="418" t="s">
        <v>257</v>
      </c>
      <c r="B15" s="418"/>
      <c r="C15" s="418"/>
      <c r="D15" s="418"/>
      <c r="E15" s="294"/>
    </row>
    <row r="16" spans="1:5" ht="30" customHeight="1">
      <c r="A16" s="44"/>
      <c r="B16" s="44"/>
      <c r="C16" s="44"/>
      <c r="D16" s="45" t="s">
        <v>46</v>
      </c>
      <c r="E16" s="45"/>
    </row>
    <row r="17" spans="1:6" ht="26.25" customHeight="1">
      <c r="A17" s="46" t="s">
        <v>7</v>
      </c>
      <c r="B17" s="412" t="s">
        <v>119</v>
      </c>
      <c r="C17" s="412"/>
      <c r="D17" s="259"/>
      <c r="E17" s="259"/>
    </row>
    <row r="18" spans="1:6" ht="19.5" customHeight="1">
      <c r="A18" s="99">
        <v>1</v>
      </c>
      <c r="B18" s="414" t="s">
        <v>111</v>
      </c>
      <c r="C18" s="414"/>
      <c r="D18" s="201">
        <f>+'Pastaci finansav.'!C12</f>
        <v>25681.8</v>
      </c>
      <c r="E18" s="201"/>
    </row>
    <row r="19" spans="1:6" ht="18" hidden="1" customHeight="1">
      <c r="A19" s="99">
        <f>+A18+1</f>
        <v>2</v>
      </c>
      <c r="B19" s="414" t="s">
        <v>222</v>
      </c>
      <c r="C19" s="414"/>
      <c r="D19" s="203">
        <f>+D20</f>
        <v>0</v>
      </c>
      <c r="E19" s="201"/>
    </row>
    <row r="20" spans="1:6" ht="18" hidden="1" customHeight="1">
      <c r="A20" s="98">
        <f>+A19+0.1</f>
        <v>2.1</v>
      </c>
      <c r="B20" s="415" t="s">
        <v>223</v>
      </c>
      <c r="C20" s="415"/>
      <c r="D20" s="202"/>
      <c r="E20" s="201"/>
    </row>
    <row r="21" spans="1:6" s="3" customFormat="1" ht="17.25" hidden="1" customHeight="1">
      <c r="A21" s="99">
        <v>3</v>
      </c>
      <c r="B21" s="414" t="s">
        <v>8</v>
      </c>
      <c r="C21" s="414"/>
      <c r="D21" s="201">
        <f>+'Pastaci finansav.'!D12</f>
        <v>0</v>
      </c>
      <c r="E21" s="201"/>
      <c r="F21" s="2"/>
    </row>
    <row r="22" spans="1:6" ht="20.25" hidden="1" customHeight="1">
      <c r="A22" s="99">
        <f t="shared" ref="A22:A25" si="0">+A21+1</f>
        <v>4</v>
      </c>
      <c r="B22" s="414" t="s">
        <v>47</v>
      </c>
      <c r="C22" s="414"/>
      <c r="D22" s="201"/>
      <c r="E22" s="201"/>
    </row>
    <row r="23" spans="1:6" ht="18" hidden="1" customHeight="1">
      <c r="A23" s="99">
        <f t="shared" si="0"/>
        <v>5</v>
      </c>
      <c r="B23" s="414" t="s">
        <v>57</v>
      </c>
      <c r="C23" s="414"/>
      <c r="D23" s="201">
        <f>+'Komunal '!M28</f>
        <v>0</v>
      </c>
      <c r="E23" s="201"/>
    </row>
    <row r="24" spans="1:6" ht="18" hidden="1" customHeight="1">
      <c r="A24" s="99">
        <f t="shared" si="0"/>
        <v>6</v>
      </c>
      <c r="B24" s="414" t="s">
        <v>186</v>
      </c>
      <c r="C24" s="414"/>
      <c r="D24" s="201"/>
      <c r="E24" s="201"/>
    </row>
    <row r="25" spans="1:6" ht="18" hidden="1" customHeight="1">
      <c r="A25" s="99">
        <f t="shared" si="0"/>
        <v>7</v>
      </c>
      <c r="B25" s="414" t="s">
        <v>66</v>
      </c>
      <c r="C25" s="414"/>
      <c r="D25" s="201"/>
      <c r="E25" s="201"/>
    </row>
    <row r="26" spans="1:6" ht="18" customHeight="1">
      <c r="A26" s="99">
        <v>2</v>
      </c>
      <c r="B26" s="414" t="s">
        <v>116</v>
      </c>
      <c r="C26" s="414"/>
      <c r="D26" s="203">
        <f>SUM(D27:D28)</f>
        <v>427.5</v>
      </c>
      <c r="E26" s="203"/>
    </row>
    <row r="27" spans="1:6" s="3" customFormat="1" ht="17.25" customHeight="1">
      <c r="A27" s="98">
        <f>+A26+0.1</f>
        <v>2.1</v>
      </c>
      <c r="B27" s="415" t="s">
        <v>67</v>
      </c>
      <c r="C27" s="415"/>
      <c r="D27" s="217">
        <f>+D68</f>
        <v>427.5</v>
      </c>
      <c r="E27" s="217"/>
      <c r="F27" s="2"/>
    </row>
    <row r="28" spans="1:6" s="3" customFormat="1" ht="17.25" hidden="1" customHeight="1">
      <c r="A28" s="98">
        <f>+A27+0.1</f>
        <v>2.2000000000000002</v>
      </c>
      <c r="B28" s="415" t="s">
        <v>68</v>
      </c>
      <c r="C28" s="415"/>
      <c r="D28" s="202"/>
      <c r="E28" s="202"/>
      <c r="F28" s="2"/>
    </row>
    <row r="29" spans="1:6" ht="17.25" hidden="1" customHeight="1">
      <c r="A29" s="99">
        <f>+A26+1</f>
        <v>3</v>
      </c>
      <c r="B29" s="414" t="s">
        <v>10</v>
      </c>
      <c r="C29" s="414"/>
      <c r="D29" s="201"/>
      <c r="E29" s="201"/>
    </row>
    <row r="30" spans="1:6" s="2" customFormat="1" ht="17.25" hidden="1" customHeight="1">
      <c r="A30" s="99">
        <f t="shared" ref="A30:A31" si="1">+A29+1</f>
        <v>4</v>
      </c>
      <c r="B30" s="413"/>
      <c r="C30" s="413"/>
      <c r="D30" s="201"/>
      <c r="E30" s="201"/>
    </row>
    <row r="31" spans="1:6" s="2" customFormat="1" ht="19.5" hidden="1" customHeight="1">
      <c r="A31" s="99">
        <f t="shared" si="1"/>
        <v>5</v>
      </c>
      <c r="B31" s="413"/>
      <c r="C31" s="413"/>
      <c r="D31" s="201"/>
      <c r="E31" s="201"/>
    </row>
    <row r="32" spans="1:6" ht="24" customHeight="1">
      <c r="A32" s="46"/>
      <c r="B32" s="411" t="s">
        <v>226</v>
      </c>
      <c r="C32" s="411"/>
      <c r="D32" s="243">
        <f>SUM(D18:D19,D21:D26,D29:D31)</f>
        <v>26109.3</v>
      </c>
      <c r="E32" s="243"/>
    </row>
    <row r="33" spans="1:16" ht="23.25" customHeight="1">
      <c r="A33" s="42"/>
      <c r="B33" s="46"/>
      <c r="C33" s="47"/>
      <c r="D33" s="203"/>
      <c r="E33" s="203"/>
    </row>
    <row r="34" spans="1:16" ht="24.75" customHeight="1">
      <c r="A34" s="46" t="s">
        <v>11</v>
      </c>
      <c r="B34" s="410" t="s">
        <v>120</v>
      </c>
      <c r="C34" s="410"/>
      <c r="D34" s="244"/>
      <c r="E34" s="244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18" customHeight="1">
      <c r="A35" s="99">
        <v>1</v>
      </c>
      <c r="B35" s="414" t="s">
        <v>12</v>
      </c>
      <c r="C35" s="414"/>
      <c r="D35" s="203">
        <f>+Ashkhatavardz!Q13-'Dramakan hosqer'!D87</f>
        <v>24363.7</v>
      </c>
      <c r="E35" s="203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s="3" customFormat="1" ht="19.5" hidden="1" customHeight="1">
      <c r="A36" s="98">
        <f t="shared" ref="A36:A38" si="2">+A35+0.1</f>
        <v>1.1000000000000001</v>
      </c>
      <c r="B36" s="415" t="s">
        <v>112</v>
      </c>
      <c r="C36" s="415"/>
      <c r="D36" s="217">
        <f>+Ashkhatavardz!C8+Ashkhatavardz!K7+Ashkhatavardz!D8</f>
        <v>0</v>
      </c>
      <c r="E36" s="217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s="3" customFormat="1" ht="19.5" customHeight="1">
      <c r="A37" s="98">
        <v>1.1000000000000001</v>
      </c>
      <c r="B37" s="415" t="s">
        <v>13</v>
      </c>
      <c r="C37" s="415"/>
      <c r="D37" s="217">
        <f>+Ashkhatavardz!C9+Ashkhatavardz!P7+Ashkhatavardz!D9</f>
        <v>150</v>
      </c>
      <c r="E37" s="217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s="3" customFormat="1" ht="19.5" hidden="1" customHeight="1">
      <c r="A38" s="98">
        <f t="shared" si="2"/>
        <v>1.2000000000000002</v>
      </c>
      <c r="B38" s="415" t="s">
        <v>220</v>
      </c>
      <c r="C38" s="415"/>
      <c r="D38" s="217">
        <f>+Ashkhatavardz!C10+Ashkhatavardz!N7+Ashkhatavardz!D10</f>
        <v>0</v>
      </c>
      <c r="E38" s="21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8" customHeight="1">
      <c r="A39" s="99">
        <f>+A35+1</f>
        <v>2</v>
      </c>
      <c r="B39" s="414" t="s">
        <v>15</v>
      </c>
      <c r="C39" s="414"/>
      <c r="D39" s="203">
        <f>+'Komunal '!F27</f>
        <v>317.7</v>
      </c>
      <c r="E39" s="201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18" customHeight="1">
      <c r="A40" s="99">
        <f t="shared" ref="A40:A43" si="3">+A39+1</f>
        <v>3</v>
      </c>
      <c r="B40" s="414" t="s">
        <v>14</v>
      </c>
      <c r="C40" s="414"/>
      <c r="D40" s="203">
        <f>+'Komunal '!J27</f>
        <v>153.30000000000001</v>
      </c>
      <c r="E40" s="201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ht="18" hidden="1" customHeight="1">
      <c r="A41" s="99">
        <f t="shared" si="3"/>
        <v>4</v>
      </c>
      <c r="B41" s="414" t="s">
        <v>16</v>
      </c>
      <c r="C41" s="414"/>
      <c r="D41" s="203">
        <f>+'Komunal '!M27</f>
        <v>0</v>
      </c>
      <c r="E41" s="201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ht="18" customHeight="1">
      <c r="A42" s="99">
        <v>4</v>
      </c>
      <c r="B42" s="414" t="s">
        <v>17</v>
      </c>
      <c r="C42" s="414"/>
      <c r="D42" s="201">
        <v>28.8</v>
      </c>
      <c r="E42" s="201"/>
    </row>
    <row r="43" spans="1:16" ht="18" hidden="1" customHeight="1">
      <c r="A43" s="99">
        <f t="shared" si="3"/>
        <v>5</v>
      </c>
      <c r="B43" s="414" t="s">
        <v>18</v>
      </c>
      <c r="C43" s="414"/>
      <c r="D43" s="201"/>
      <c r="E43" s="201"/>
    </row>
    <row r="44" spans="1:16" ht="18" customHeight="1">
      <c r="A44" s="99">
        <v>5</v>
      </c>
      <c r="B44" s="414" t="s">
        <v>241</v>
      </c>
      <c r="C44" s="414"/>
      <c r="D44" s="398">
        <v>130</v>
      </c>
      <c r="E44" s="245"/>
    </row>
    <row r="45" spans="1:16" ht="18" customHeight="1">
      <c r="A45" s="99">
        <f>+A44+1</f>
        <v>6</v>
      </c>
      <c r="B45" s="414" t="s">
        <v>19</v>
      </c>
      <c r="C45" s="414"/>
      <c r="D45" s="201">
        <v>60</v>
      </c>
      <c r="E45" s="201"/>
    </row>
    <row r="46" spans="1:16" ht="18" customHeight="1">
      <c r="A46" s="99">
        <f t="shared" ref="A46:A66" si="4">+A45+1</f>
        <v>7</v>
      </c>
      <c r="B46" s="414" t="s">
        <v>242</v>
      </c>
      <c r="C46" s="414"/>
      <c r="D46" s="201">
        <v>100</v>
      </c>
      <c r="E46" s="201"/>
      <c r="F46" s="79"/>
      <c r="G46" s="283"/>
    </row>
    <row r="47" spans="1:16" ht="18" customHeight="1">
      <c r="A47" s="99">
        <f t="shared" si="4"/>
        <v>8</v>
      </c>
      <c r="B47" s="414" t="s">
        <v>69</v>
      </c>
      <c r="C47" s="414"/>
      <c r="D47" s="201">
        <v>40</v>
      </c>
      <c r="E47" s="201"/>
    </row>
    <row r="48" spans="1:16" ht="18" hidden="1" customHeight="1">
      <c r="A48" s="99">
        <f t="shared" si="4"/>
        <v>9</v>
      </c>
      <c r="B48" s="414" t="s">
        <v>42</v>
      </c>
      <c r="C48" s="414"/>
      <c r="D48" s="201"/>
      <c r="E48" s="201"/>
    </row>
    <row r="49" spans="1:5" ht="18.75" customHeight="1">
      <c r="A49" s="99">
        <v>9</v>
      </c>
      <c r="B49" s="414" t="s">
        <v>113</v>
      </c>
      <c r="C49" s="414"/>
      <c r="D49" s="201">
        <v>12</v>
      </c>
      <c r="E49" s="201"/>
    </row>
    <row r="50" spans="1:5" ht="18" customHeight="1">
      <c r="A50" s="99">
        <f t="shared" si="4"/>
        <v>10</v>
      </c>
      <c r="B50" s="414" t="s">
        <v>114</v>
      </c>
      <c r="C50" s="414"/>
      <c r="D50" s="201">
        <v>20</v>
      </c>
      <c r="E50" s="201"/>
    </row>
    <row r="51" spans="1:5" ht="20.25" customHeight="1">
      <c r="A51" s="99">
        <f t="shared" si="4"/>
        <v>11</v>
      </c>
      <c r="B51" s="414" t="s">
        <v>20</v>
      </c>
      <c r="C51" s="414"/>
      <c r="D51" s="201">
        <v>60</v>
      </c>
      <c r="E51" s="201"/>
    </row>
    <row r="52" spans="1:5" ht="18" customHeight="1">
      <c r="A52" s="99">
        <f t="shared" si="4"/>
        <v>12</v>
      </c>
      <c r="B52" s="414" t="s">
        <v>21</v>
      </c>
      <c r="C52" s="414"/>
      <c r="D52" s="201">
        <v>100</v>
      </c>
      <c r="E52" s="201"/>
    </row>
    <row r="53" spans="1:5" ht="18.75" hidden="1" customHeight="1">
      <c r="A53" s="99">
        <f t="shared" si="4"/>
        <v>13</v>
      </c>
      <c r="B53" s="414" t="s">
        <v>61</v>
      </c>
      <c r="C53" s="414"/>
      <c r="D53" s="201"/>
      <c r="E53" s="201"/>
    </row>
    <row r="54" spans="1:5" ht="18.75" hidden="1" customHeight="1">
      <c r="A54" s="99">
        <f t="shared" si="4"/>
        <v>14</v>
      </c>
      <c r="B54" s="414" t="s">
        <v>48</v>
      </c>
      <c r="C54" s="414"/>
      <c r="D54" s="203">
        <f>+'Ekamut-caxs'!D23</f>
        <v>0</v>
      </c>
      <c r="E54" s="203"/>
    </row>
    <row r="55" spans="1:5" ht="18" hidden="1" customHeight="1">
      <c r="A55" s="99">
        <f t="shared" si="4"/>
        <v>15</v>
      </c>
      <c r="B55" s="414" t="s">
        <v>39</v>
      </c>
      <c r="C55" s="414"/>
      <c r="D55" s="201"/>
      <c r="E55" s="201"/>
    </row>
    <row r="56" spans="1:5" ht="18.75" customHeight="1">
      <c r="A56" s="99">
        <v>13</v>
      </c>
      <c r="B56" s="414" t="s">
        <v>70</v>
      </c>
      <c r="C56" s="414"/>
      <c r="D56" s="201">
        <v>40</v>
      </c>
      <c r="E56" s="201"/>
    </row>
    <row r="57" spans="1:5" ht="18.75" customHeight="1">
      <c r="A57" s="99">
        <f t="shared" si="4"/>
        <v>14</v>
      </c>
      <c r="B57" s="414" t="s">
        <v>71</v>
      </c>
      <c r="C57" s="414"/>
      <c r="D57" s="201">
        <v>122</v>
      </c>
      <c r="E57" s="201"/>
    </row>
    <row r="58" spans="1:5" ht="18.75" hidden="1" customHeight="1">
      <c r="A58" s="99">
        <f t="shared" si="4"/>
        <v>15</v>
      </c>
      <c r="B58" s="414" t="s">
        <v>40</v>
      </c>
      <c r="C58" s="414"/>
      <c r="D58" s="201"/>
      <c r="E58" s="201"/>
    </row>
    <row r="59" spans="1:5" ht="18.75" customHeight="1">
      <c r="A59" s="99">
        <v>15</v>
      </c>
      <c r="B59" s="414" t="s">
        <v>115</v>
      </c>
      <c r="C59" s="414"/>
      <c r="D59" s="201">
        <v>3.1</v>
      </c>
      <c r="E59" s="201"/>
    </row>
    <row r="60" spans="1:5" ht="18.75" hidden="1" customHeight="1">
      <c r="A60" s="99">
        <f t="shared" si="4"/>
        <v>16</v>
      </c>
      <c r="B60" s="414" t="s">
        <v>41</v>
      </c>
      <c r="C60" s="414"/>
      <c r="D60" s="201"/>
      <c r="E60" s="201"/>
    </row>
    <row r="61" spans="1:5" ht="18.75" customHeight="1">
      <c r="A61" s="99">
        <v>16</v>
      </c>
      <c r="B61" s="414" t="s">
        <v>58</v>
      </c>
      <c r="C61" s="414"/>
      <c r="D61" s="201">
        <v>40</v>
      </c>
      <c r="E61" s="201"/>
    </row>
    <row r="62" spans="1:5" ht="18.75" hidden="1" customHeight="1">
      <c r="A62" s="99">
        <f t="shared" si="4"/>
        <v>17</v>
      </c>
      <c r="B62" s="414" t="s">
        <v>193</v>
      </c>
      <c r="C62" s="414"/>
      <c r="D62" s="201"/>
      <c r="E62" s="201"/>
    </row>
    <row r="63" spans="1:5" ht="18.75" hidden="1" customHeight="1">
      <c r="A63" s="99">
        <f t="shared" si="4"/>
        <v>18</v>
      </c>
      <c r="B63" s="414" t="s">
        <v>194</v>
      </c>
      <c r="C63" s="414"/>
      <c r="D63" s="201"/>
      <c r="E63" s="201"/>
    </row>
    <row r="64" spans="1:5" ht="18.75" hidden="1" customHeight="1">
      <c r="A64" s="99">
        <f t="shared" si="4"/>
        <v>19</v>
      </c>
      <c r="B64" s="414" t="s">
        <v>72</v>
      </c>
      <c r="C64" s="414"/>
      <c r="D64" s="201"/>
      <c r="E64" s="201"/>
    </row>
    <row r="65" spans="1:6" ht="18.75" customHeight="1">
      <c r="A65" s="99">
        <v>17</v>
      </c>
      <c r="B65" s="413" t="s">
        <v>269</v>
      </c>
      <c r="C65" s="413"/>
      <c r="D65" s="201">
        <v>60</v>
      </c>
      <c r="E65" s="201"/>
    </row>
    <row r="66" spans="1:6" s="6" customFormat="1" ht="18.75" hidden="1" customHeight="1">
      <c r="A66" s="99">
        <f t="shared" si="4"/>
        <v>18</v>
      </c>
      <c r="B66" s="413"/>
      <c r="C66" s="413"/>
      <c r="D66" s="201"/>
      <c r="E66" s="201"/>
    </row>
    <row r="67" spans="1:6" ht="18.75" customHeight="1">
      <c r="A67" s="99">
        <v>18</v>
      </c>
      <c r="B67" s="414" t="s">
        <v>22</v>
      </c>
      <c r="C67" s="414"/>
      <c r="D67" s="201">
        <v>458.7</v>
      </c>
      <c r="E67" s="201"/>
    </row>
    <row r="68" spans="1:6" s="3" customFormat="1" ht="18.75" customHeight="1">
      <c r="A68" s="138">
        <f>+A67+0.1</f>
        <v>18.100000000000001</v>
      </c>
      <c r="B68" s="415" t="s">
        <v>73</v>
      </c>
      <c r="C68" s="415"/>
      <c r="D68" s="202">
        <v>427.5</v>
      </c>
      <c r="E68" s="202"/>
      <c r="F68" s="2"/>
    </row>
    <row r="69" spans="1:6" ht="18" hidden="1" customHeight="1">
      <c r="A69" s="99">
        <f>+A67+1</f>
        <v>19</v>
      </c>
      <c r="B69" s="414" t="s">
        <v>74</v>
      </c>
      <c r="C69" s="414"/>
      <c r="D69" s="201"/>
      <c r="E69" s="201"/>
    </row>
    <row r="70" spans="1:6" s="16" customFormat="1" ht="20.25" hidden="1" customHeight="1">
      <c r="A70" s="99">
        <v>19</v>
      </c>
      <c r="B70" s="414" t="s">
        <v>62</v>
      </c>
      <c r="C70" s="414"/>
      <c r="D70" s="201"/>
      <c r="E70" s="201"/>
      <c r="F70" s="15"/>
    </row>
    <row r="71" spans="1:6" ht="23.25" customHeight="1">
      <c r="A71" s="48"/>
      <c r="B71" s="409" t="s">
        <v>225</v>
      </c>
      <c r="C71" s="409"/>
      <c r="D71" s="243">
        <f>SUM(D35,D39:D67,D69:D70)</f>
        <v>26109.3</v>
      </c>
      <c r="E71" s="203" t="s">
        <v>211</v>
      </c>
    </row>
    <row r="72" spans="1:6" s="6" customFormat="1" ht="37.5" customHeight="1">
      <c r="B72" s="93"/>
      <c r="C72" s="79"/>
      <c r="D72" s="43"/>
      <c r="E72" s="43"/>
    </row>
    <row r="73" spans="1:6" s="6" customFormat="1" ht="26.25" hidden="1" customHeight="1">
      <c r="B73" s="97" t="s">
        <v>2</v>
      </c>
      <c r="D73" s="246" t="s">
        <v>259</v>
      </c>
      <c r="E73" s="15"/>
    </row>
    <row r="74" spans="1:6" s="6" customFormat="1" ht="12.75" hidden="1" customHeight="1">
      <c r="B74" s="93"/>
      <c r="D74" s="395" t="s">
        <v>89</v>
      </c>
      <c r="E74" s="396"/>
    </row>
    <row r="75" spans="1:6" s="6" customFormat="1" ht="27" hidden="1" customHeight="1">
      <c r="B75" s="97" t="s">
        <v>6</v>
      </c>
      <c r="D75" s="246" t="s">
        <v>260</v>
      </c>
      <c r="E75" s="15"/>
    </row>
    <row r="76" spans="1:6" s="6" customFormat="1" ht="13.5" hidden="1" customHeight="1">
      <c r="D76" s="395" t="s">
        <v>89</v>
      </c>
      <c r="E76" s="396"/>
    </row>
    <row r="77" spans="1:6" s="6" customFormat="1" hidden="1">
      <c r="B77" s="79" t="s">
        <v>174</v>
      </c>
      <c r="D77" s="43"/>
      <c r="E77" s="43"/>
    </row>
    <row r="78" spans="1:6" s="6" customFormat="1" ht="97.5" customHeight="1">
      <c r="A78" s="419" t="s">
        <v>206</v>
      </c>
      <c r="B78" s="419"/>
      <c r="D78" s="284" t="s">
        <v>212</v>
      </c>
    </row>
    <row r="79" spans="1:6" s="6" customFormat="1" ht="40.5" customHeight="1">
      <c r="B79" s="212"/>
      <c r="C79" s="71"/>
    </row>
    <row r="80" spans="1:6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8:C68"/>
    <mergeCell ref="B62:C62"/>
    <mergeCell ref="B63:C63"/>
    <mergeCell ref="B64:C64"/>
    <mergeCell ref="B65:C65"/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</mergeCells>
  <pageMargins left="0.25" right="0.25" top="0.28999999999999998" bottom="0.3" header="0.3" footer="0.3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18"/>
  <sheetViews>
    <sheetView tabSelected="1" view="pageBreakPreview" topLeftCell="A71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16384" width="9.140625" style="74"/>
  </cols>
  <sheetData>
    <row r="1" spans="1:5" ht="17.25">
      <c r="D1" s="290" t="s">
        <v>171</v>
      </c>
      <c r="E1" s="305">
        <v>42</v>
      </c>
    </row>
    <row r="2" spans="1:5" ht="17.25">
      <c r="D2" s="196" t="s">
        <v>34</v>
      </c>
      <c r="E2" s="196"/>
    </row>
    <row r="3" spans="1:5" ht="18" customHeight="1">
      <c r="D3" s="196" t="s">
        <v>24</v>
      </c>
      <c r="E3" s="196"/>
    </row>
    <row r="4" spans="1:5" ht="26.25" customHeight="1">
      <c r="D4" s="150" t="str">
        <f>+'Ekamut-caxs'!D4</f>
        <v>«---------» ---------------- 2025թ.</v>
      </c>
      <c r="E4" s="150"/>
    </row>
    <row r="5" spans="1:5" ht="24.75" customHeight="1">
      <c r="D5" s="150" t="str">
        <f>+'Ekamut-caxs'!D5</f>
        <v>հ. --------------- - Ա որոշմամբ</v>
      </c>
      <c r="E5" s="150"/>
    </row>
    <row r="7" spans="1:5" s="66" customFormat="1" ht="19.5" customHeight="1">
      <c r="A7" s="64"/>
      <c r="B7" s="65"/>
      <c r="C7" s="65"/>
      <c r="D7" s="290" t="s">
        <v>210</v>
      </c>
      <c r="E7" s="305">
        <f>+'Ekamut-caxs'!E7+1</f>
        <v>42</v>
      </c>
    </row>
    <row r="8" spans="1:5" s="66" customFormat="1" ht="21" customHeight="1">
      <c r="A8" s="64"/>
      <c r="B8" s="64"/>
      <c r="C8" s="64"/>
      <c r="D8" s="196" t="s">
        <v>34</v>
      </c>
      <c r="E8" s="196"/>
    </row>
    <row r="9" spans="1:5" s="66" customFormat="1" ht="19.5" customHeight="1">
      <c r="A9" s="64"/>
      <c r="B9" s="64"/>
      <c r="C9" s="64"/>
      <c r="D9" s="196" t="s">
        <v>24</v>
      </c>
      <c r="E9" s="196"/>
    </row>
    <row r="10" spans="1:5" s="66" customFormat="1" ht="26.25" customHeight="1">
      <c r="A10" s="64"/>
      <c r="B10" s="64"/>
      <c r="C10" s="64"/>
      <c r="D10" s="150" t="str">
        <f>+'Ekamut-caxs'!D10</f>
        <v>«19» մայիսի 2025թ.</v>
      </c>
      <c r="E10" s="150"/>
    </row>
    <row r="11" spans="1:5" s="66" customFormat="1" ht="24.75" customHeight="1">
      <c r="A11" s="64"/>
      <c r="B11" s="64"/>
      <c r="C11" s="64"/>
      <c r="D11" s="150" t="str">
        <f>+'Ekamut-caxs'!D11</f>
        <v>հ. 1959 - Ա որոշմամբ</v>
      </c>
      <c r="E11" s="150"/>
    </row>
    <row r="12" spans="1:5" s="66" customFormat="1" ht="14.25" customHeight="1">
      <c r="A12" s="64"/>
      <c r="B12" s="64"/>
      <c r="C12" s="64"/>
      <c r="D12" s="67"/>
      <c r="E12" s="67"/>
    </row>
    <row r="13" spans="1:5" s="66" customFormat="1" ht="19.5" customHeight="1">
      <c r="A13" s="430" t="s">
        <v>35</v>
      </c>
      <c r="B13" s="430"/>
      <c r="C13" s="430"/>
      <c r="D13" s="430"/>
      <c r="E13" s="295"/>
    </row>
    <row r="14" spans="1:5" s="7" customFormat="1" ht="29.25" customHeight="1">
      <c r="A14" s="417" t="str">
        <f>+_xlfn.SINGLE('Ekamut-caxs'!A14)</f>
        <v xml:space="preserve">«Երևանի Նորք-Մարաշի շախմատի մանկապատանեկան մարզադպրոց» ՀՈԱԿ-ի </v>
      </c>
      <c r="B14" s="417"/>
      <c r="C14" s="417"/>
      <c r="D14" s="417"/>
      <c r="E14" s="293"/>
    </row>
    <row r="15" spans="1:5" s="7" customFormat="1" ht="18.75" customHeight="1">
      <c r="A15" s="418" t="s">
        <v>246</v>
      </c>
      <c r="B15" s="418"/>
      <c r="C15" s="418"/>
      <c r="D15" s="418"/>
      <c r="E15" s="294"/>
    </row>
    <row r="16" spans="1:5" s="7" customFormat="1" ht="11.25" customHeight="1">
      <c r="A16" s="69"/>
      <c r="B16" s="69"/>
      <c r="C16" s="69"/>
      <c r="D16" s="69"/>
      <c r="E16" s="69"/>
    </row>
    <row r="17" spans="1:5" s="66" customFormat="1" ht="15" customHeight="1">
      <c r="A17" s="64"/>
      <c r="B17" s="64"/>
      <c r="C17" s="64"/>
      <c r="D17" s="70" t="s">
        <v>36</v>
      </c>
      <c r="E17" s="70"/>
    </row>
    <row r="18" spans="1:5" s="8" customFormat="1" ht="27" customHeight="1">
      <c r="A18" s="83" t="s">
        <v>3</v>
      </c>
      <c r="B18" s="431" t="s">
        <v>25</v>
      </c>
      <c r="C18" s="432"/>
      <c r="D18" s="78" t="s">
        <v>37</v>
      </c>
      <c r="E18" s="296"/>
    </row>
    <row r="19" spans="1:5" s="66" customFormat="1" ht="39" customHeight="1">
      <c r="A19" s="11" t="s">
        <v>7</v>
      </c>
      <c r="B19" s="420" t="s">
        <v>26</v>
      </c>
      <c r="C19" s="421"/>
      <c r="D19" s="229">
        <f>+'Dramakani hamematakan'!D6</f>
        <v>99</v>
      </c>
      <c r="E19" s="297"/>
    </row>
    <row r="20" spans="1:5" s="66" customFormat="1" ht="27.75" customHeight="1">
      <c r="A20" s="11" t="s">
        <v>11</v>
      </c>
      <c r="B20" s="420" t="s">
        <v>77</v>
      </c>
      <c r="C20" s="421"/>
      <c r="D20" s="229">
        <f>SUM(D21:D22,D24:D32)</f>
        <v>25681.8</v>
      </c>
      <c r="E20" s="298"/>
    </row>
    <row r="21" spans="1:5" s="66" customFormat="1" ht="21" customHeight="1">
      <c r="A21" s="53">
        <v>1</v>
      </c>
      <c r="B21" s="424" t="s">
        <v>111</v>
      </c>
      <c r="C21" s="425"/>
      <c r="D21" s="221">
        <f>+'Ekamut-caxs'!D18</f>
        <v>25681.8</v>
      </c>
      <c r="E21" s="299"/>
    </row>
    <row r="22" spans="1:5" s="66" customFormat="1" ht="21" hidden="1" customHeight="1">
      <c r="A22" s="53">
        <f>+A21+1</f>
        <v>2</v>
      </c>
      <c r="B22" s="424" t="s">
        <v>222</v>
      </c>
      <c r="C22" s="425"/>
      <c r="D22" s="221">
        <f>+'Ekamut-caxs'!D19</f>
        <v>0</v>
      </c>
      <c r="E22" s="299"/>
    </row>
    <row r="23" spans="1:5" s="66" customFormat="1" ht="17.25" hidden="1">
      <c r="A23" s="26">
        <f>+A22+0.1</f>
        <v>2.1</v>
      </c>
      <c r="B23" s="422" t="s">
        <v>223</v>
      </c>
      <c r="C23" s="423"/>
      <c r="D23" s="233">
        <f>+'Ekamut-caxs'!D20</f>
        <v>0</v>
      </c>
      <c r="E23" s="299"/>
    </row>
    <row r="24" spans="1:5" s="66" customFormat="1" ht="17.25" hidden="1">
      <c r="A24" s="53">
        <f>+A22+1</f>
        <v>3</v>
      </c>
      <c r="B24" s="424" t="s">
        <v>8</v>
      </c>
      <c r="C24" s="425"/>
      <c r="D24" s="221">
        <f>+'Ekamut-caxs'!D21</f>
        <v>0</v>
      </c>
      <c r="E24" s="299"/>
    </row>
    <row r="25" spans="1:5" s="66" customFormat="1" ht="17.25" hidden="1">
      <c r="A25" s="53">
        <f>+A24+1</f>
        <v>4</v>
      </c>
      <c r="B25" s="424" t="s">
        <v>47</v>
      </c>
      <c r="C25" s="425"/>
      <c r="D25" s="220">
        <f>+'Ekamut-caxs'!D22</f>
        <v>0</v>
      </c>
      <c r="E25" s="300"/>
    </row>
    <row r="26" spans="1:5" s="66" customFormat="1" ht="17.25" hidden="1">
      <c r="A26" s="53">
        <f>+A25+1</f>
        <v>5</v>
      </c>
      <c r="B26" s="424" t="s">
        <v>57</v>
      </c>
      <c r="C26" s="425"/>
      <c r="D26" s="220">
        <f>+'Ekamut-caxs'!D23</f>
        <v>0</v>
      </c>
      <c r="E26" s="300"/>
    </row>
    <row r="27" spans="1:5" s="66" customFormat="1" ht="16.5" hidden="1" customHeight="1">
      <c r="A27" s="53">
        <f t="shared" ref="A27:A32" si="0">+A26+1</f>
        <v>6</v>
      </c>
      <c r="B27" s="424" t="s">
        <v>186</v>
      </c>
      <c r="C27" s="425"/>
      <c r="D27" s="221">
        <f>+'Ekamut-caxs'!D24</f>
        <v>0</v>
      </c>
      <c r="E27" s="299"/>
    </row>
    <row r="28" spans="1:5" s="66" customFormat="1" ht="16.5" hidden="1" customHeight="1">
      <c r="A28" s="53">
        <f t="shared" si="0"/>
        <v>7</v>
      </c>
      <c r="B28" s="424" t="s">
        <v>66</v>
      </c>
      <c r="C28" s="425"/>
      <c r="D28" s="221">
        <f>+'Ekamut-caxs'!D25</f>
        <v>0</v>
      </c>
      <c r="E28" s="299"/>
    </row>
    <row r="29" spans="1:5" s="66" customFormat="1" ht="16.5" hidden="1" customHeight="1">
      <c r="A29" s="53">
        <f t="shared" si="0"/>
        <v>8</v>
      </c>
      <c r="B29" s="424" t="s">
        <v>27</v>
      </c>
      <c r="C29" s="425"/>
      <c r="D29" s="220"/>
      <c r="E29" s="300"/>
    </row>
    <row r="30" spans="1:5" s="66" customFormat="1" ht="16.5" hidden="1" customHeight="1">
      <c r="A30" s="53">
        <f t="shared" si="0"/>
        <v>9</v>
      </c>
      <c r="B30" s="424" t="s">
        <v>10</v>
      </c>
      <c r="C30" s="425"/>
      <c r="D30" s="221">
        <f>+'Ekamut-caxs'!D29</f>
        <v>0</v>
      </c>
      <c r="E30" s="299"/>
    </row>
    <row r="31" spans="1:5" s="68" customFormat="1" ht="16.5" hidden="1" customHeight="1">
      <c r="A31" s="53">
        <f t="shared" si="0"/>
        <v>10</v>
      </c>
      <c r="B31" s="426"/>
      <c r="C31" s="427"/>
      <c r="D31" s="220">
        <f>+'Ekamut-caxs'!D30</f>
        <v>0</v>
      </c>
      <c r="E31" s="300"/>
    </row>
    <row r="32" spans="1:5" s="68" customFormat="1" ht="16.5" hidden="1" customHeight="1">
      <c r="A32" s="53">
        <f t="shared" si="0"/>
        <v>11</v>
      </c>
      <c r="B32" s="426"/>
      <c r="C32" s="427"/>
      <c r="D32" s="220">
        <f>+'Ekamut-caxs'!D31</f>
        <v>0</v>
      </c>
      <c r="E32" s="300"/>
    </row>
    <row r="33" spans="1:5" s="66" customFormat="1" ht="24.75" customHeight="1">
      <c r="A33" s="11" t="s">
        <v>28</v>
      </c>
      <c r="B33" s="428" t="s">
        <v>78</v>
      </c>
      <c r="C33" s="429"/>
      <c r="D33" s="229">
        <f>D34+D73+D86</f>
        <v>25775.5</v>
      </c>
      <c r="E33" s="298"/>
    </row>
    <row r="34" spans="1:5" s="66" customFormat="1" ht="22.5" customHeight="1">
      <c r="A34" s="14" t="s">
        <v>50</v>
      </c>
      <c r="B34" s="428" t="s">
        <v>53</v>
      </c>
      <c r="C34" s="429"/>
      <c r="D34" s="229">
        <f>SUM(D35,D39:D67,D71:D72)</f>
        <v>25775.5</v>
      </c>
      <c r="E34" s="298"/>
    </row>
    <row r="35" spans="1:5" s="85" customFormat="1" ht="18" customHeight="1">
      <c r="A35" s="53">
        <v>1</v>
      </c>
      <c r="B35" s="426" t="s">
        <v>12</v>
      </c>
      <c r="C35" s="427"/>
      <c r="D35" s="221">
        <f>+'Ekamut-caxs'!D35</f>
        <v>24363.7</v>
      </c>
      <c r="E35" s="299"/>
    </row>
    <row r="36" spans="1:5" s="75" customFormat="1" ht="18" hidden="1" customHeight="1">
      <c r="A36" s="26">
        <f>+A35+0.1</f>
        <v>1.1000000000000001</v>
      </c>
      <c r="B36" s="422" t="s">
        <v>112</v>
      </c>
      <c r="C36" s="423"/>
      <c r="D36" s="233">
        <f>+'Ekamut-caxs'!D36</f>
        <v>0</v>
      </c>
      <c r="E36" s="301"/>
    </row>
    <row r="37" spans="1:5" s="75" customFormat="1" ht="18" customHeight="1">
      <c r="A37" s="26">
        <v>1.1000000000000001</v>
      </c>
      <c r="B37" s="422" t="s">
        <v>13</v>
      </c>
      <c r="C37" s="423"/>
      <c r="D37" s="233">
        <f>+'Ekamut-caxs'!D37</f>
        <v>150</v>
      </c>
      <c r="E37" s="301"/>
    </row>
    <row r="38" spans="1:5" s="75" customFormat="1" ht="18" hidden="1" customHeight="1">
      <c r="A38" s="26">
        <f>+A37+0.1</f>
        <v>1.2000000000000002</v>
      </c>
      <c r="B38" s="422" t="str">
        <f>+'Ekamut-caxs'!B38</f>
        <v>կամավոր ատեստ. գծով լրավճար</v>
      </c>
      <c r="C38" s="423"/>
      <c r="D38" s="233">
        <f>+'Ekamut-caxs'!D38</f>
        <v>0</v>
      </c>
      <c r="E38" s="301"/>
    </row>
    <row r="39" spans="1:5" s="86" customFormat="1" ht="18" customHeight="1">
      <c r="A39" s="53">
        <f>+A35+1</f>
        <v>2</v>
      </c>
      <c r="B39" s="424" t="s">
        <v>15</v>
      </c>
      <c r="C39" s="425"/>
      <c r="D39" s="221">
        <f>+'Ekamut-caxs'!D39</f>
        <v>317.7</v>
      </c>
      <c r="E39" s="299"/>
    </row>
    <row r="40" spans="1:5" s="86" customFormat="1" ht="18" customHeight="1">
      <c r="A40" s="53">
        <f>+A39+1</f>
        <v>3</v>
      </c>
      <c r="B40" s="424" t="s">
        <v>14</v>
      </c>
      <c r="C40" s="425"/>
      <c r="D40" s="221">
        <f>+'Ekamut-caxs'!D40</f>
        <v>153.30000000000001</v>
      </c>
      <c r="E40" s="299"/>
    </row>
    <row r="41" spans="1:5" s="86" customFormat="1" ht="18" hidden="1" customHeight="1">
      <c r="A41" s="53">
        <f t="shared" ref="A41:A43" si="1">+A40+1</f>
        <v>4</v>
      </c>
      <c r="B41" s="424" t="s">
        <v>16</v>
      </c>
      <c r="C41" s="425"/>
      <c r="D41" s="221">
        <f>+'Komunal '!M27</f>
        <v>0</v>
      </c>
      <c r="E41" s="299"/>
    </row>
    <row r="42" spans="1:5" s="86" customFormat="1" ht="18" customHeight="1">
      <c r="A42" s="53">
        <v>4</v>
      </c>
      <c r="B42" s="424" t="s">
        <v>17</v>
      </c>
      <c r="C42" s="425"/>
      <c r="D42" s="221">
        <f>+'Ekamut-caxs'!D42</f>
        <v>28.8</v>
      </c>
      <c r="E42" s="299"/>
    </row>
    <row r="43" spans="1:5" s="86" customFormat="1" ht="18" hidden="1" customHeight="1">
      <c r="A43" s="53">
        <f t="shared" si="1"/>
        <v>5</v>
      </c>
      <c r="B43" s="424" t="s">
        <v>18</v>
      </c>
      <c r="C43" s="425"/>
      <c r="D43" s="221">
        <f>+'Ekamut-caxs'!D43</f>
        <v>0</v>
      </c>
      <c r="E43" s="299"/>
    </row>
    <row r="44" spans="1:5" s="86" customFormat="1" ht="18" customHeight="1">
      <c r="A44" s="53">
        <v>5</v>
      </c>
      <c r="B44" s="424" t="s">
        <v>241</v>
      </c>
      <c r="C44" s="425"/>
      <c r="D44" s="221">
        <f>+'Ekamut-caxs'!D44</f>
        <v>130</v>
      </c>
      <c r="E44" s="299"/>
    </row>
    <row r="45" spans="1:5" s="86" customFormat="1" ht="18" customHeight="1">
      <c r="A45" s="53">
        <f>+A44+1</f>
        <v>6</v>
      </c>
      <c r="B45" s="424" t="s">
        <v>19</v>
      </c>
      <c r="C45" s="425"/>
      <c r="D45" s="221">
        <f>+'Ekamut-caxs'!D45</f>
        <v>60</v>
      </c>
      <c r="E45" s="299"/>
    </row>
    <row r="46" spans="1:5" s="86" customFormat="1" ht="18" customHeight="1">
      <c r="A46" s="53">
        <f>+A45+1</f>
        <v>7</v>
      </c>
      <c r="B46" s="424" t="s">
        <v>242</v>
      </c>
      <c r="C46" s="425"/>
      <c r="D46" s="220">
        <f>+'Ekamut-caxs'!D46</f>
        <v>100</v>
      </c>
      <c r="E46" s="300"/>
    </row>
    <row r="47" spans="1:5" s="86" customFormat="1" ht="18" customHeight="1">
      <c r="A47" s="53">
        <f t="shared" ref="A47:A67" si="2">+A46+1</f>
        <v>8</v>
      </c>
      <c r="B47" s="424" t="s">
        <v>69</v>
      </c>
      <c r="C47" s="425"/>
      <c r="D47" s="220">
        <f>+'Ekamut-caxs'!D47</f>
        <v>40</v>
      </c>
      <c r="E47" s="300"/>
    </row>
    <row r="48" spans="1:5" s="60" customFormat="1" ht="18" hidden="1" customHeight="1">
      <c r="A48" s="53">
        <f t="shared" si="2"/>
        <v>9</v>
      </c>
      <c r="B48" s="424" t="s">
        <v>42</v>
      </c>
      <c r="C48" s="425"/>
      <c r="D48" s="221">
        <f>+'Ekamut-caxs'!D48</f>
        <v>0</v>
      </c>
      <c r="E48" s="299"/>
    </row>
    <row r="49" spans="1:5" s="86" customFormat="1" ht="18" customHeight="1">
      <c r="A49" s="53">
        <v>9</v>
      </c>
      <c r="B49" s="424" t="s">
        <v>113</v>
      </c>
      <c r="C49" s="425"/>
      <c r="D49" s="221">
        <f>+'Ekamut-caxs'!D49</f>
        <v>12</v>
      </c>
      <c r="E49" s="299"/>
    </row>
    <row r="50" spans="1:5" s="86" customFormat="1" ht="18" customHeight="1">
      <c r="A50" s="53">
        <v>10</v>
      </c>
      <c r="B50" s="424" t="s">
        <v>114</v>
      </c>
      <c r="C50" s="425"/>
      <c r="D50" s="221">
        <f>+'Ekamut-caxs'!D50</f>
        <v>20</v>
      </c>
      <c r="E50" s="299"/>
    </row>
    <row r="51" spans="1:5" s="86" customFormat="1" ht="18" customHeight="1">
      <c r="A51" s="53">
        <v>11</v>
      </c>
      <c r="B51" s="424" t="s">
        <v>20</v>
      </c>
      <c r="C51" s="425"/>
      <c r="D51" s="221">
        <f>+'Ekamut-caxs'!D51</f>
        <v>60</v>
      </c>
      <c r="E51" s="299"/>
    </row>
    <row r="52" spans="1:5" s="85" customFormat="1" ht="17.25" customHeight="1">
      <c r="A52" s="53">
        <f t="shared" si="2"/>
        <v>12</v>
      </c>
      <c r="B52" s="424" t="s">
        <v>21</v>
      </c>
      <c r="C52" s="425"/>
      <c r="D52" s="221">
        <f>+'Ekamut-caxs'!D52</f>
        <v>100</v>
      </c>
      <c r="E52" s="299"/>
    </row>
    <row r="53" spans="1:5" s="85" customFormat="1" ht="18" hidden="1" customHeight="1">
      <c r="A53" s="53">
        <f t="shared" si="2"/>
        <v>13</v>
      </c>
      <c r="B53" s="424" t="s">
        <v>61</v>
      </c>
      <c r="C53" s="425"/>
      <c r="D53" s="221">
        <f>+'Ekamut-caxs'!D53</f>
        <v>0</v>
      </c>
      <c r="E53" s="299"/>
    </row>
    <row r="54" spans="1:5" s="85" customFormat="1" ht="18" hidden="1" customHeight="1">
      <c r="A54" s="53">
        <f t="shared" si="2"/>
        <v>14</v>
      </c>
      <c r="B54" s="424" t="s">
        <v>48</v>
      </c>
      <c r="C54" s="425"/>
      <c r="D54" s="221">
        <f>+'Ekamut-caxs'!D54</f>
        <v>0</v>
      </c>
      <c r="E54" s="299"/>
    </row>
    <row r="55" spans="1:5" s="60" customFormat="1" ht="18" hidden="1" customHeight="1">
      <c r="A55" s="53">
        <f t="shared" si="2"/>
        <v>15</v>
      </c>
      <c r="B55" s="424" t="s">
        <v>39</v>
      </c>
      <c r="C55" s="425"/>
      <c r="D55" s="221">
        <f>+'Ekamut-caxs'!D55</f>
        <v>0</v>
      </c>
      <c r="E55" s="299"/>
    </row>
    <row r="56" spans="1:5" s="60" customFormat="1" ht="18.75" customHeight="1">
      <c r="A56" s="53">
        <v>13</v>
      </c>
      <c r="B56" s="424" t="s">
        <v>70</v>
      </c>
      <c r="C56" s="425"/>
      <c r="D56" s="221">
        <f>+'Ekamut-caxs'!D56</f>
        <v>40</v>
      </c>
      <c r="E56" s="299"/>
    </row>
    <row r="57" spans="1:5" s="60" customFormat="1" ht="18" customHeight="1">
      <c r="A57" s="53">
        <f t="shared" si="2"/>
        <v>14</v>
      </c>
      <c r="B57" s="424" t="s">
        <v>71</v>
      </c>
      <c r="C57" s="425"/>
      <c r="D57" s="221">
        <f>+'Ekamut-caxs'!D57</f>
        <v>122</v>
      </c>
      <c r="E57" s="299"/>
    </row>
    <row r="58" spans="1:5" s="60" customFormat="1" ht="18" hidden="1" customHeight="1">
      <c r="A58" s="53">
        <f t="shared" si="2"/>
        <v>15</v>
      </c>
      <c r="B58" s="424" t="s">
        <v>40</v>
      </c>
      <c r="C58" s="425"/>
      <c r="D58" s="221">
        <f>+'Ekamut-caxs'!D58</f>
        <v>0</v>
      </c>
      <c r="E58" s="299"/>
    </row>
    <row r="59" spans="1:5" s="60" customFormat="1" ht="18" customHeight="1">
      <c r="A59" s="53">
        <v>15</v>
      </c>
      <c r="B59" s="424" t="s">
        <v>115</v>
      </c>
      <c r="C59" s="425"/>
      <c r="D59" s="221">
        <f>+'Ekamut-caxs'!D59</f>
        <v>3.1</v>
      </c>
      <c r="E59" s="299"/>
    </row>
    <row r="60" spans="1:5" s="60" customFormat="1" ht="18" hidden="1" customHeight="1">
      <c r="A60" s="53">
        <f t="shared" si="2"/>
        <v>16</v>
      </c>
      <c r="B60" s="424" t="s">
        <v>41</v>
      </c>
      <c r="C60" s="425"/>
      <c r="D60" s="221">
        <f>+'Ekamut-caxs'!D60</f>
        <v>0</v>
      </c>
      <c r="E60" s="299"/>
    </row>
    <row r="61" spans="1:5" s="60" customFormat="1" ht="18" customHeight="1">
      <c r="A61" s="53">
        <v>16</v>
      </c>
      <c r="B61" s="424" t="s">
        <v>58</v>
      </c>
      <c r="C61" s="425"/>
      <c r="D61" s="221">
        <f>+'Ekamut-caxs'!D61</f>
        <v>40</v>
      </c>
      <c r="E61" s="299"/>
    </row>
    <row r="62" spans="1:5" s="60" customFormat="1" ht="18" hidden="1" customHeight="1">
      <c r="A62" s="53">
        <f t="shared" si="2"/>
        <v>17</v>
      </c>
      <c r="B62" s="424" t="s">
        <v>193</v>
      </c>
      <c r="C62" s="425"/>
      <c r="D62" s="221">
        <f>+'Ekamut-caxs'!D62</f>
        <v>0</v>
      </c>
      <c r="E62" s="299"/>
    </row>
    <row r="63" spans="1:5" s="60" customFormat="1" ht="18" hidden="1" customHeight="1">
      <c r="A63" s="53">
        <f t="shared" si="2"/>
        <v>18</v>
      </c>
      <c r="B63" s="424" t="s">
        <v>194</v>
      </c>
      <c r="C63" s="425"/>
      <c r="D63" s="221">
        <f>+'Ekamut-caxs'!D63</f>
        <v>0</v>
      </c>
      <c r="E63" s="299"/>
    </row>
    <row r="64" spans="1:5" s="60" customFormat="1" ht="18" hidden="1" customHeight="1">
      <c r="A64" s="53">
        <f t="shared" si="2"/>
        <v>19</v>
      </c>
      <c r="B64" s="424" t="s">
        <v>72</v>
      </c>
      <c r="C64" s="425"/>
      <c r="D64" s="221">
        <f>+'Ekamut-caxs'!D64</f>
        <v>0</v>
      </c>
      <c r="E64" s="299"/>
    </row>
    <row r="65" spans="1:5" s="59" customFormat="1" ht="18" customHeight="1">
      <c r="A65" s="53">
        <v>17</v>
      </c>
      <c r="B65" s="426" t="s">
        <v>269</v>
      </c>
      <c r="C65" s="427"/>
      <c r="D65" s="220">
        <f>+'Ekamut-caxs'!D65</f>
        <v>60</v>
      </c>
      <c r="E65" s="300"/>
    </row>
    <row r="66" spans="1:5" s="59" customFormat="1" ht="18" hidden="1" customHeight="1">
      <c r="A66" s="53">
        <f t="shared" si="2"/>
        <v>18</v>
      </c>
      <c r="B66" s="426"/>
      <c r="C66" s="427"/>
      <c r="D66" s="220">
        <f>+'Ekamut-caxs'!D66</f>
        <v>0</v>
      </c>
      <c r="E66" s="300"/>
    </row>
    <row r="67" spans="1:5" s="86" customFormat="1" ht="22.5" hidden="1" customHeight="1">
      <c r="A67" s="53">
        <f t="shared" si="2"/>
        <v>19</v>
      </c>
      <c r="B67" s="424" t="s">
        <v>29</v>
      </c>
      <c r="C67" s="425"/>
      <c r="D67" s="221">
        <f>SUM(D68:D70)</f>
        <v>0</v>
      </c>
      <c r="E67" s="299"/>
    </row>
    <row r="68" spans="1:5" ht="19.5" hidden="1" customHeight="1">
      <c r="A68" s="13">
        <f>+A67+0.1</f>
        <v>19.100000000000001</v>
      </c>
      <c r="B68" s="422" t="s">
        <v>30</v>
      </c>
      <c r="C68" s="423"/>
      <c r="D68" s="208"/>
      <c r="E68" s="302"/>
    </row>
    <row r="69" spans="1:5" ht="19.5" hidden="1" customHeight="1">
      <c r="A69" s="13">
        <f>+A68+0.1</f>
        <v>19.200000000000003</v>
      </c>
      <c r="B69" s="422" t="s">
        <v>43</v>
      </c>
      <c r="C69" s="423"/>
      <c r="D69" s="208"/>
      <c r="E69" s="302"/>
    </row>
    <row r="70" spans="1:5" ht="19.5" hidden="1" customHeight="1">
      <c r="A70" s="13">
        <f>+A69+0.1</f>
        <v>19.300000000000004</v>
      </c>
      <c r="B70" s="422" t="s">
        <v>79</v>
      </c>
      <c r="C70" s="423"/>
      <c r="D70" s="208">
        <f>+'Ekamut-caxs'!D69</f>
        <v>0</v>
      </c>
      <c r="E70" s="302"/>
    </row>
    <row r="71" spans="1:5" s="86" customFormat="1" ht="17.25" customHeight="1">
      <c r="A71" s="62">
        <v>18</v>
      </c>
      <c r="B71" s="424" t="s">
        <v>31</v>
      </c>
      <c r="C71" s="425"/>
      <c r="D71" s="221">
        <f>+'Deb. ev kreditor'!D59-'Deb. ev kreditor'!D54</f>
        <v>124.90000000000009</v>
      </c>
      <c r="E71" s="299"/>
    </row>
    <row r="72" spans="1:5" s="86" customFormat="1" ht="16.5" hidden="1" customHeight="1">
      <c r="A72" s="62">
        <f>+A71+1</f>
        <v>19</v>
      </c>
      <c r="B72" s="424" t="s">
        <v>80</v>
      </c>
      <c r="C72" s="425"/>
      <c r="D72" s="220"/>
      <c r="E72" s="300"/>
    </row>
    <row r="73" spans="1:5" s="72" customFormat="1" ht="25.5" hidden="1" customHeight="1">
      <c r="A73" s="39" t="s">
        <v>51</v>
      </c>
      <c r="B73" s="428" t="s">
        <v>54</v>
      </c>
      <c r="C73" s="429"/>
      <c r="D73" s="229">
        <f>D74+D82</f>
        <v>0</v>
      </c>
      <c r="E73" s="298"/>
    </row>
    <row r="74" spans="1:5" s="85" customFormat="1" ht="26.25" hidden="1" customHeight="1">
      <c r="A74" s="62">
        <v>1</v>
      </c>
      <c r="B74" s="424" t="s">
        <v>84</v>
      </c>
      <c r="C74" s="425"/>
      <c r="D74" s="221">
        <f>SUM(D75:D81)</f>
        <v>0</v>
      </c>
      <c r="E74" s="299"/>
    </row>
    <row r="75" spans="1:5" ht="19.5" hidden="1" customHeight="1">
      <c r="A75" s="13">
        <v>1.1000000000000001</v>
      </c>
      <c r="B75" s="422" t="s">
        <v>81</v>
      </c>
      <c r="C75" s="423"/>
      <c r="D75" s="208"/>
      <c r="E75" s="302"/>
    </row>
    <row r="76" spans="1:5" ht="19.5" hidden="1" customHeight="1">
      <c r="A76" s="13">
        <v>1.2</v>
      </c>
      <c r="B76" s="422" t="s">
        <v>82</v>
      </c>
      <c r="C76" s="423"/>
      <c r="D76" s="208"/>
      <c r="E76" s="302"/>
    </row>
    <row r="77" spans="1:5" ht="19.5" hidden="1" customHeight="1">
      <c r="A77" s="13">
        <v>1.3</v>
      </c>
      <c r="B77" s="422" t="s">
        <v>83</v>
      </c>
      <c r="C77" s="423"/>
      <c r="D77" s="208"/>
      <c r="E77" s="302"/>
    </row>
    <row r="78" spans="1:5" ht="19.5" hidden="1" customHeight="1">
      <c r="A78" s="13">
        <v>1.4</v>
      </c>
      <c r="B78" s="422" t="s">
        <v>195</v>
      </c>
      <c r="C78" s="423"/>
      <c r="D78" s="208"/>
      <c r="E78" s="302"/>
    </row>
    <row r="79" spans="1:5" ht="19.5" hidden="1" customHeight="1">
      <c r="A79" s="13">
        <v>1.5</v>
      </c>
      <c r="B79" s="422" t="s">
        <v>59</v>
      </c>
      <c r="C79" s="423"/>
      <c r="D79" s="208"/>
      <c r="E79" s="302"/>
    </row>
    <row r="80" spans="1:5" ht="19.5" hidden="1" customHeight="1">
      <c r="A80" s="13">
        <v>1.6</v>
      </c>
      <c r="B80" s="422" t="s">
        <v>60</v>
      </c>
      <c r="C80" s="423"/>
      <c r="D80" s="208"/>
      <c r="E80" s="302"/>
    </row>
    <row r="81" spans="1:5" ht="19.5" hidden="1" customHeight="1">
      <c r="A81" s="13">
        <v>1.7</v>
      </c>
      <c r="B81" s="422"/>
      <c r="C81" s="423"/>
      <c r="D81" s="208"/>
      <c r="E81" s="302"/>
    </row>
    <row r="82" spans="1:5" s="85" customFormat="1" ht="20.45" hidden="1" customHeight="1">
      <c r="A82" s="62">
        <v>2</v>
      </c>
      <c r="B82" s="424" t="s">
        <v>85</v>
      </c>
      <c r="C82" s="425"/>
      <c r="D82" s="221">
        <f>SUM(D83:D85)</f>
        <v>0</v>
      </c>
      <c r="E82" s="299"/>
    </row>
    <row r="83" spans="1:5" s="85" customFormat="1" ht="18.75" hidden="1" customHeight="1">
      <c r="A83" s="62">
        <v>2.1</v>
      </c>
      <c r="B83" s="424" t="s">
        <v>56</v>
      </c>
      <c r="C83" s="425"/>
      <c r="D83" s="220"/>
      <c r="E83" s="300"/>
    </row>
    <row r="84" spans="1:5" s="85" customFormat="1" ht="18.75" hidden="1" customHeight="1">
      <c r="A84" s="62">
        <v>2.2000000000000002</v>
      </c>
      <c r="B84" s="424" t="s">
        <v>55</v>
      </c>
      <c r="C84" s="425"/>
      <c r="D84" s="220"/>
      <c r="E84" s="300"/>
    </row>
    <row r="85" spans="1:5" s="85" customFormat="1" ht="18.75" hidden="1" customHeight="1">
      <c r="A85" s="62">
        <v>2.2999999999999998</v>
      </c>
      <c r="B85" s="424" t="s">
        <v>44</v>
      </c>
      <c r="C85" s="425"/>
      <c r="D85" s="220"/>
      <c r="E85" s="300"/>
    </row>
    <row r="86" spans="1:5" s="72" customFormat="1" ht="39" hidden="1" customHeight="1">
      <c r="A86" s="39" t="s">
        <v>52</v>
      </c>
      <c r="B86" s="420" t="s">
        <v>125</v>
      </c>
      <c r="C86" s="421"/>
      <c r="D86" s="229">
        <f>SUM(D87:D88)</f>
        <v>0</v>
      </c>
      <c r="E86" s="298"/>
    </row>
    <row r="87" spans="1:5" s="85" customFormat="1" ht="18" hidden="1" customHeight="1">
      <c r="A87" s="62">
        <v>1</v>
      </c>
      <c r="B87" s="424" t="s">
        <v>201</v>
      </c>
      <c r="C87" s="425"/>
      <c r="D87" s="220"/>
      <c r="E87" s="300"/>
    </row>
    <row r="88" spans="1:5" s="85" customFormat="1" ht="15.75" hidden="1" customHeight="1">
      <c r="A88" s="62">
        <v>2</v>
      </c>
      <c r="B88" s="424"/>
      <c r="C88" s="425"/>
      <c r="D88" s="220"/>
      <c r="E88" s="300"/>
    </row>
    <row r="89" spans="1:5" s="87" customFormat="1" ht="39" customHeight="1">
      <c r="A89" s="11" t="s">
        <v>32</v>
      </c>
      <c r="B89" s="420" t="s">
        <v>33</v>
      </c>
      <c r="C89" s="421"/>
      <c r="D89" s="229">
        <f>D19+D20-D33</f>
        <v>5.2999999999992724</v>
      </c>
      <c r="E89" s="318" t="s">
        <v>211</v>
      </c>
    </row>
    <row r="90" spans="1:5" s="72" customFormat="1" ht="45" customHeight="1">
      <c r="A90" s="76"/>
      <c r="B90" s="77"/>
      <c r="C90" s="77"/>
    </row>
    <row r="91" spans="1:5" s="7" customFormat="1" ht="21.75" hidden="1" customHeight="1">
      <c r="B91" s="17" t="s">
        <v>2</v>
      </c>
      <c r="C91" s="17"/>
      <c r="D91" s="246" t="str">
        <f>+'Ekamut-caxs'!D73</f>
        <v>Գևորգ Հարությունյան</v>
      </c>
      <c r="E91" s="90"/>
    </row>
    <row r="92" spans="1:5" s="3" customFormat="1" ht="13.5" hidden="1" customHeight="1">
      <c r="A92" s="7"/>
      <c r="B92" s="7" t="s">
        <v>4</v>
      </c>
      <c r="C92" s="7"/>
      <c r="D92" s="200" t="s">
        <v>89</v>
      </c>
      <c r="E92" s="303"/>
    </row>
    <row r="93" spans="1:5" s="3" customFormat="1" ht="22.5" hidden="1" customHeight="1">
      <c r="B93" s="16" t="s">
        <v>6</v>
      </c>
      <c r="C93" s="16"/>
      <c r="D93" s="247" t="str">
        <f>+'Ekamut-caxs'!D75</f>
        <v>Շուշան Ամիրխանյան</v>
      </c>
      <c r="E93" s="304"/>
    </row>
    <row r="94" spans="1:5" s="3" customFormat="1" ht="12" hidden="1" customHeight="1">
      <c r="D94" s="200" t="s">
        <v>89</v>
      </c>
      <c r="E94" s="303"/>
    </row>
    <row r="95" spans="1:5" s="3" customFormat="1" ht="0.75" customHeight="1">
      <c r="B95" s="8" t="s">
        <v>163</v>
      </c>
      <c r="C95" s="8"/>
      <c r="D95" s="73"/>
      <c r="E95" s="73"/>
    </row>
    <row r="96" spans="1:5" s="211" customFormat="1" ht="96.75" customHeight="1">
      <c r="B96" s="317" t="str">
        <f>+'Ekamut-caxs'!A78</f>
        <v>ԵՐԵՎԱՆԻ ՔԱՂԱՔԱՊԵՏ՝</v>
      </c>
      <c r="C96" s="212"/>
      <c r="D96" s="304" t="str">
        <f>+'Ekamut-caxs'!D78</f>
        <v>ՏԻԳՐԱՆ ԱՎԻՆՅԱՆ</v>
      </c>
      <c r="E96" s="71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78:C78"/>
    <mergeCell ref="B66:C66"/>
    <mergeCell ref="B67:C67"/>
    <mergeCell ref="B71:C71"/>
    <mergeCell ref="B72:C72"/>
    <mergeCell ref="B73:C73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</mergeCells>
  <pageMargins left="0.25" right="0.25" top="0.24" bottom="0.21" header="0.23" footer="0.23"/>
  <pageSetup paperSize="9" scale="82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44" zoomScaleSheetLayoutView="100" workbookViewId="0">
      <selection activeCell="B25" sqref="B25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5.71093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3" t="s">
        <v>49</v>
      </c>
      <c r="B1" s="433"/>
      <c r="C1" s="433"/>
      <c r="D1" s="433"/>
      <c r="E1" s="433"/>
      <c r="F1" s="433"/>
    </row>
    <row r="2" spans="1:18" s="21" customFormat="1" ht="25.5" customHeight="1">
      <c r="A2" s="417" t="str">
        <f>+'Ekamut-caxs'!A14</f>
        <v xml:space="preserve">«Երևանի Նորք-Մարաշի շախմատի մանկապատանեկան մարզադպրոց» ՀՈԱԿ-ի </v>
      </c>
      <c r="B2" s="417"/>
      <c r="C2" s="417"/>
      <c r="D2" s="417"/>
      <c r="E2" s="417"/>
      <c r="F2" s="417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6" t="s">
        <v>245</v>
      </c>
      <c r="B3" s="436"/>
      <c r="C3" s="436"/>
      <c r="D3" s="436"/>
      <c r="E3" s="436"/>
      <c r="F3" s="436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25</v>
      </c>
      <c r="C5" s="198" t="s">
        <v>172</v>
      </c>
      <c r="D5" s="198" t="s">
        <v>173</v>
      </c>
      <c r="E5" s="58" t="s">
        <v>45</v>
      </c>
      <c r="F5" s="287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119</v>
      </c>
      <c r="C6" s="241">
        <f>SUM(C7:C8,C10:C16,C19:C21)</f>
        <v>26109.3</v>
      </c>
      <c r="D6" s="241">
        <f>SUM(D7:D8,D10:D16,D19:D21)</f>
        <v>26109.3</v>
      </c>
      <c r="E6" s="241">
        <f t="shared" ref="E6:E59" si="0">D6-C6</f>
        <v>0</v>
      </c>
      <c r="F6" s="29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2" t="s">
        <v>111</v>
      </c>
      <c r="C7" s="234">
        <v>25681.8</v>
      </c>
      <c r="D7" s="235">
        <f>+'Ekamut-caxs'!D18</f>
        <v>25681.8</v>
      </c>
      <c r="E7" s="235">
        <f t="shared" si="0"/>
        <v>0</v>
      </c>
      <c r="F7" s="234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06" t="str">
        <f>+'Ekamut-caxs'!B19</f>
        <v>Այլ նպաստներ բյուջեից, որից՝</v>
      </c>
      <c r="C8" s="234"/>
      <c r="D8" s="235">
        <f>+'Ekamut-caxs'!D19</f>
        <v>0</v>
      </c>
      <c r="E8" s="235">
        <f t="shared" ref="E8:E9" si="1">D8-C8</f>
        <v>0</v>
      </c>
      <c r="F8" s="234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07" t="str">
        <f>+'Ekamut-caxs'!B20</f>
        <v>կամավոր ատեստավորման գծով</v>
      </c>
      <c r="C9" s="234"/>
      <c r="D9" s="235">
        <f>+'Ekamut-caxs'!D20</f>
        <v>0</v>
      </c>
      <c r="E9" s="235">
        <f t="shared" si="1"/>
        <v>0</v>
      </c>
      <c r="F9" s="234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2" t="s">
        <v>8</v>
      </c>
      <c r="C10" s="234"/>
      <c r="D10" s="235">
        <f>+'Ekamut-caxs'!D21</f>
        <v>0</v>
      </c>
      <c r="E10" s="235">
        <f>D10-C10</f>
        <v>0</v>
      </c>
      <c r="F10" s="234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2" t="s">
        <v>47</v>
      </c>
      <c r="C11" s="236"/>
      <c r="D11" s="235">
        <f>+'Ekamut-caxs'!D22</f>
        <v>0</v>
      </c>
      <c r="E11" s="235">
        <f t="shared" si="0"/>
        <v>0</v>
      </c>
      <c r="F11" s="23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2" t="s">
        <v>57</v>
      </c>
      <c r="C12" s="236"/>
      <c r="D12" s="235">
        <f>+'Ekamut-caxs'!D23</f>
        <v>0</v>
      </c>
      <c r="E12" s="235">
        <f t="shared" si="0"/>
        <v>0</v>
      </c>
      <c r="F12" s="234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186</v>
      </c>
      <c r="C13" s="236"/>
      <c r="D13" s="235">
        <f>+'Ekamut-caxs'!D24</f>
        <v>0</v>
      </c>
      <c r="E13" s="235">
        <f t="shared" si="0"/>
        <v>0</v>
      </c>
      <c r="F13" s="234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2" t="s">
        <v>9</v>
      </c>
      <c r="C14" s="236"/>
      <c r="D14" s="235">
        <v>0</v>
      </c>
      <c r="E14" s="235">
        <f t="shared" si="0"/>
        <v>0</v>
      </c>
      <c r="F14" s="234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19" t="s">
        <v>66</v>
      </c>
      <c r="C15" s="236"/>
      <c r="D15" s="235">
        <f>+'Ekamut-caxs'!D25</f>
        <v>0</v>
      </c>
      <c r="E15" s="235">
        <f t="shared" si="0"/>
        <v>0</v>
      </c>
      <c r="F15" s="234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37" t="s">
        <v>116</v>
      </c>
      <c r="C16" s="238">
        <f>SUM(C17:C18)</f>
        <v>427.5</v>
      </c>
      <c r="D16" s="238">
        <f>SUM(D17:D18)</f>
        <v>427.5</v>
      </c>
      <c r="E16" s="235">
        <f t="shared" si="0"/>
        <v>0</v>
      </c>
      <c r="F16" s="234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67</v>
      </c>
      <c r="C17" s="204">
        <v>427.5</v>
      </c>
      <c r="D17" s="205">
        <f>+'Ekamut-caxs'!D27</f>
        <v>427.5</v>
      </c>
      <c r="E17" s="205">
        <f t="shared" si="0"/>
        <v>0</v>
      </c>
      <c r="F17" s="206"/>
    </row>
    <row r="18" spans="1:18" ht="18.75" hidden="1" customHeight="1">
      <c r="A18" s="26">
        <v>9.1999999999999993</v>
      </c>
      <c r="B18" s="31" t="s">
        <v>68</v>
      </c>
      <c r="C18" s="204"/>
      <c r="D18" s="205">
        <f>+'Ekamut-caxs'!D28</f>
        <v>0</v>
      </c>
      <c r="E18" s="205">
        <f t="shared" si="0"/>
        <v>0</v>
      </c>
      <c r="F18" s="206"/>
    </row>
    <row r="19" spans="1:18" s="50" customFormat="1" ht="18.75" hidden="1" customHeight="1">
      <c r="A19" s="53">
        <v>10</v>
      </c>
      <c r="B19" s="224" t="s">
        <v>10</v>
      </c>
      <c r="C19" s="236"/>
      <c r="D19" s="235">
        <f>+'Ekamut-caxs'!D29</f>
        <v>0</v>
      </c>
      <c r="E19" s="235">
        <f t="shared" si="0"/>
        <v>0</v>
      </c>
      <c r="F19" s="234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hidden="1" customHeight="1">
      <c r="A20" s="54">
        <v>11</v>
      </c>
      <c r="B20" s="225"/>
      <c r="C20" s="236"/>
      <c r="D20" s="234">
        <f>+'Ekamut-caxs'!D30</f>
        <v>0</v>
      </c>
      <c r="E20" s="234">
        <f>D20-C20</f>
        <v>0</v>
      </c>
      <c r="F20" s="234"/>
    </row>
    <row r="21" spans="1:18" s="49" customFormat="1" ht="18.75" hidden="1" customHeight="1">
      <c r="A21" s="53">
        <v>12</v>
      </c>
      <c r="B21" s="225"/>
      <c r="C21" s="236"/>
      <c r="D21" s="234">
        <f>+'Ekamut-caxs'!D31</f>
        <v>0</v>
      </c>
      <c r="E21" s="234">
        <f>D21-C21</f>
        <v>0</v>
      </c>
      <c r="F21" s="234"/>
      <c r="G21" s="49" t="s">
        <v>237</v>
      </c>
    </row>
    <row r="22" spans="1:18" s="21" customFormat="1" ht="29.25" customHeight="1">
      <c r="A22" s="55" t="s">
        <v>11</v>
      </c>
      <c r="B22" s="52" t="s">
        <v>120</v>
      </c>
      <c r="C22" s="242">
        <f>SUM(C23,C27:C31,C32:C55,C57:C58)</f>
        <v>26109.3</v>
      </c>
      <c r="D22" s="242">
        <f>SUM(D23,D27:D55,D57:D58)</f>
        <v>26109.3</v>
      </c>
      <c r="E22" s="241">
        <f t="shared" si="0"/>
        <v>0</v>
      </c>
      <c r="F22" s="291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26" t="s">
        <v>12</v>
      </c>
      <c r="C23" s="236">
        <v>24393.8</v>
      </c>
      <c r="D23" s="238">
        <f>+'Ekamut-caxs'!D35</f>
        <v>24363.7</v>
      </c>
      <c r="E23" s="235">
        <f t="shared" si="0"/>
        <v>-30.099999999998545</v>
      </c>
      <c r="F23" s="234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5" customFormat="1" ht="21" hidden="1" customHeight="1">
      <c r="A24" s="27">
        <v>1.1000000000000001</v>
      </c>
      <c r="B24" s="133" t="s">
        <v>112</v>
      </c>
      <c r="C24" s="204"/>
      <c r="D24" s="239">
        <f>+'Ekamut-caxs'!D36</f>
        <v>0</v>
      </c>
      <c r="E24" s="205">
        <f>D24-C24</f>
        <v>0</v>
      </c>
      <c r="F24" s="206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7">
        <v>1.1000000000000001</v>
      </c>
      <c r="B25" s="133" t="s">
        <v>13</v>
      </c>
      <c r="C25" s="204">
        <v>0</v>
      </c>
      <c r="D25" s="239">
        <f>+'Ekamut-caxs'!D37</f>
        <v>150</v>
      </c>
      <c r="E25" s="205">
        <f>D25-C25</f>
        <v>150</v>
      </c>
      <c r="F25" s="206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7">
        <v>1.3</v>
      </c>
      <c r="B26" s="133" t="str">
        <f>+'Ekamut-caxs'!B38</f>
        <v>կամավոր ատեստ. գծով լրավճար</v>
      </c>
      <c r="C26" s="204"/>
      <c r="D26" s="239">
        <f>+'Ekamut-caxs'!D38</f>
        <v>0</v>
      </c>
      <c r="E26" s="205">
        <f>D26-C26</f>
        <v>0</v>
      </c>
      <c r="F26" s="206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0" customFormat="1" ht="21" customHeight="1">
      <c r="A27" s="53">
        <v>2</v>
      </c>
      <c r="B27" s="222" t="s">
        <v>15</v>
      </c>
      <c r="C27" s="236">
        <v>294.39999999999998</v>
      </c>
      <c r="D27" s="238">
        <f>+'Ekamut-caxs'!D39</f>
        <v>317.7</v>
      </c>
      <c r="E27" s="235">
        <f t="shared" si="0"/>
        <v>23.300000000000011</v>
      </c>
      <c r="F27" s="406" t="s">
        <v>270</v>
      </c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2" t="s">
        <v>14</v>
      </c>
      <c r="C28" s="236">
        <v>113.8</v>
      </c>
      <c r="D28" s="238">
        <f>+'Ekamut-caxs'!D40</f>
        <v>153.30000000000001</v>
      </c>
      <c r="E28" s="235">
        <f t="shared" si="0"/>
        <v>39.500000000000014</v>
      </c>
      <c r="F28" s="406" t="s">
        <v>271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hidden="1" customHeight="1">
      <c r="A29" s="53">
        <v>4</v>
      </c>
      <c r="B29" s="222" t="s">
        <v>16</v>
      </c>
      <c r="C29" s="236"/>
      <c r="D29" s="238">
        <f>+'Ekamut-caxs'!D41</f>
        <v>0</v>
      </c>
      <c r="E29" s="235">
        <f t="shared" si="0"/>
        <v>0</v>
      </c>
      <c r="F29" s="234"/>
      <c r="G29" s="1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4</v>
      </c>
      <c r="B30" s="222" t="s">
        <v>17</v>
      </c>
      <c r="C30" s="236">
        <v>28.8</v>
      </c>
      <c r="D30" s="238">
        <f>+'Ekamut-caxs'!D42</f>
        <v>28.8</v>
      </c>
      <c r="E30" s="235">
        <f t="shared" si="0"/>
        <v>0</v>
      </c>
      <c r="F30" s="234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2" t="s">
        <v>18</v>
      </c>
      <c r="C31" s="236"/>
      <c r="D31" s="238">
        <f>+'Ekamut-caxs'!D43</f>
        <v>0</v>
      </c>
      <c r="E31" s="235">
        <f t="shared" si="0"/>
        <v>0</v>
      </c>
      <c r="F31" s="234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5</v>
      </c>
      <c r="B32" s="222" t="s">
        <v>241</v>
      </c>
      <c r="C32" s="236">
        <v>120</v>
      </c>
      <c r="D32" s="238">
        <f>+'Ekamut-caxs'!D44</f>
        <v>130</v>
      </c>
      <c r="E32" s="235">
        <f t="shared" si="0"/>
        <v>10</v>
      </c>
      <c r="F32" s="406" t="s">
        <v>272</v>
      </c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6</v>
      </c>
      <c r="B33" s="222" t="s">
        <v>19</v>
      </c>
      <c r="C33" s="236">
        <v>60</v>
      </c>
      <c r="D33" s="238">
        <f>+'Ekamut-caxs'!D45</f>
        <v>60</v>
      </c>
      <c r="E33" s="235">
        <f t="shared" si="0"/>
        <v>0</v>
      </c>
      <c r="F33" s="234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7</v>
      </c>
      <c r="B34" s="222" t="s">
        <v>242</v>
      </c>
      <c r="C34" s="236">
        <v>100</v>
      </c>
      <c r="D34" s="238">
        <f>+'Ekamut-caxs'!D46</f>
        <v>100</v>
      </c>
      <c r="E34" s="235">
        <f t="shared" si="0"/>
        <v>0</v>
      </c>
      <c r="F34" s="234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8</v>
      </c>
      <c r="B35" s="227" t="s">
        <v>69</v>
      </c>
      <c r="C35" s="236">
        <v>40</v>
      </c>
      <c r="D35" s="238">
        <f>+'Ekamut-caxs'!D47</f>
        <v>40</v>
      </c>
      <c r="E35" s="235">
        <f t="shared" si="0"/>
        <v>0</v>
      </c>
      <c r="F35" s="234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2" t="s">
        <v>42</v>
      </c>
      <c r="C36" s="236"/>
      <c r="D36" s="238">
        <f>+'Ekamut-caxs'!D48</f>
        <v>0</v>
      </c>
      <c r="E36" s="235">
        <f t="shared" si="0"/>
        <v>0</v>
      </c>
      <c r="F36" s="234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9</v>
      </c>
      <c r="B37" s="222" t="s">
        <v>113</v>
      </c>
      <c r="C37" s="236">
        <v>16</v>
      </c>
      <c r="D37" s="238">
        <f>+'Ekamut-caxs'!D49</f>
        <v>12</v>
      </c>
      <c r="E37" s="235">
        <f>D37-C37</f>
        <v>-4</v>
      </c>
      <c r="F37" s="234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10</v>
      </c>
      <c r="B38" s="222" t="s">
        <v>114</v>
      </c>
      <c r="C38" s="236">
        <v>16</v>
      </c>
      <c r="D38" s="238">
        <f>+'Ekamut-caxs'!D50</f>
        <v>20</v>
      </c>
      <c r="E38" s="235">
        <f t="shared" si="0"/>
        <v>4</v>
      </c>
      <c r="F38" s="234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11</v>
      </c>
      <c r="B39" s="222" t="s">
        <v>20</v>
      </c>
      <c r="C39" s="234">
        <v>60</v>
      </c>
      <c r="D39" s="238">
        <f>+'Ekamut-caxs'!D51</f>
        <v>60</v>
      </c>
      <c r="E39" s="235">
        <f t="shared" si="0"/>
        <v>0</v>
      </c>
      <c r="F39" s="234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12</v>
      </c>
      <c r="B40" s="222" t="s">
        <v>21</v>
      </c>
      <c r="C40" s="234">
        <v>100</v>
      </c>
      <c r="D40" s="238">
        <f>+'Ekamut-caxs'!D52</f>
        <v>100</v>
      </c>
      <c r="E40" s="235">
        <f>D40-C40</f>
        <v>0</v>
      </c>
      <c r="F40" s="234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2" t="s">
        <v>61</v>
      </c>
      <c r="C41" s="234"/>
      <c r="D41" s="238">
        <f>+'Ekamut-caxs'!D53</f>
        <v>0</v>
      </c>
      <c r="E41" s="235">
        <f>D41-C41</f>
        <v>0</v>
      </c>
      <c r="F41" s="234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2" t="s">
        <v>48</v>
      </c>
      <c r="C42" s="234"/>
      <c r="D42" s="238">
        <f>+'Ekamut-caxs'!D54</f>
        <v>0</v>
      </c>
      <c r="E42" s="235">
        <f>D42-C42</f>
        <v>0</v>
      </c>
      <c r="F42" s="234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18</v>
      </c>
      <c r="B43" s="222" t="s">
        <v>39</v>
      </c>
      <c r="C43" s="236"/>
      <c r="D43" s="238">
        <f>+'Ekamut-caxs'!D55</f>
        <v>0</v>
      </c>
      <c r="E43" s="235">
        <f t="shared" si="0"/>
        <v>0</v>
      </c>
      <c r="F43" s="234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13</v>
      </c>
      <c r="B44" s="237" t="s">
        <v>70</v>
      </c>
      <c r="C44" s="236">
        <v>40</v>
      </c>
      <c r="D44" s="238">
        <f>+'Ekamut-caxs'!D56</f>
        <v>40</v>
      </c>
      <c r="E44" s="235">
        <f t="shared" si="0"/>
        <v>0</v>
      </c>
      <c r="F44" s="234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14</v>
      </c>
      <c r="B45" s="237" t="s">
        <v>71</v>
      </c>
      <c r="C45" s="234">
        <v>122</v>
      </c>
      <c r="D45" s="238">
        <f>+'Ekamut-caxs'!D57</f>
        <v>122</v>
      </c>
      <c r="E45" s="235">
        <f t="shared" si="0"/>
        <v>0</v>
      </c>
      <c r="F45" s="234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15</v>
      </c>
      <c r="B46" s="222" t="s">
        <v>40</v>
      </c>
      <c r="C46" s="234">
        <v>3.1</v>
      </c>
      <c r="D46" s="238">
        <f>+'Ekamut-caxs'!D58</f>
        <v>0</v>
      </c>
      <c r="E46" s="235">
        <f t="shared" ref="E46:E58" si="2">D46-C46</f>
        <v>-3.1</v>
      </c>
      <c r="F46" s="234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customHeight="1">
      <c r="A47" s="53">
        <v>16</v>
      </c>
      <c r="B47" s="222" t="s">
        <v>115</v>
      </c>
      <c r="C47" s="234">
        <v>0</v>
      </c>
      <c r="D47" s="238">
        <f>+'Ekamut-caxs'!D59</f>
        <v>3.1</v>
      </c>
      <c r="E47" s="235">
        <f t="shared" si="2"/>
        <v>3.1</v>
      </c>
      <c r="F47" s="406" t="s">
        <v>273</v>
      </c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2" t="s">
        <v>41</v>
      </c>
      <c r="C48" s="234"/>
      <c r="D48" s="238">
        <f>+'Ekamut-caxs'!D60</f>
        <v>0</v>
      </c>
      <c r="E48" s="235">
        <f t="shared" si="2"/>
        <v>0</v>
      </c>
      <c r="F48" s="234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customHeight="1">
      <c r="A49" s="53">
        <v>17</v>
      </c>
      <c r="B49" s="222" t="s">
        <v>58</v>
      </c>
      <c r="C49" s="234">
        <v>70</v>
      </c>
      <c r="D49" s="238">
        <f>+'Ekamut-caxs'!D61</f>
        <v>40</v>
      </c>
      <c r="E49" s="235">
        <f t="shared" si="2"/>
        <v>-30</v>
      </c>
      <c r="F49" s="234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4" t="s">
        <v>193</v>
      </c>
      <c r="C50" s="234"/>
      <c r="D50" s="238">
        <f>+'Ekamut-caxs'!D62</f>
        <v>0</v>
      </c>
      <c r="E50" s="235">
        <f t="shared" ref="E50:E51" si="3">D50-C50</f>
        <v>0</v>
      </c>
      <c r="F50" s="234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4" t="s">
        <v>194</v>
      </c>
      <c r="C51" s="234"/>
      <c r="D51" s="238">
        <f>+'Ekamut-caxs'!D63</f>
        <v>0</v>
      </c>
      <c r="E51" s="235">
        <f t="shared" si="3"/>
        <v>0</v>
      </c>
      <c r="F51" s="234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2" t="s">
        <v>72</v>
      </c>
      <c r="C52" s="234"/>
      <c r="D52" s="238">
        <f>+'Ekamut-caxs'!D64</f>
        <v>0</v>
      </c>
      <c r="E52" s="235">
        <f t="shared" si="2"/>
        <v>0</v>
      </c>
      <c r="F52" s="234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customHeight="1">
      <c r="A53" s="53">
        <v>18</v>
      </c>
      <c r="B53" s="226" t="s">
        <v>268</v>
      </c>
      <c r="C53" s="234">
        <v>60</v>
      </c>
      <c r="D53" s="236">
        <f>+'Ekamut-caxs'!D65</f>
        <v>60</v>
      </c>
      <c r="E53" s="234">
        <f t="shared" si="2"/>
        <v>0</v>
      </c>
      <c r="F53" s="234"/>
    </row>
    <row r="54" spans="1:18" s="49" customFormat="1" ht="21" hidden="1" customHeight="1">
      <c r="A54" s="53">
        <v>29</v>
      </c>
      <c r="B54" s="225"/>
      <c r="C54" s="234"/>
      <c r="D54" s="236">
        <f>+'Ekamut-caxs'!D66</f>
        <v>0</v>
      </c>
      <c r="E54" s="234">
        <f t="shared" ref="E54" si="4">D54-C54</f>
        <v>0</v>
      </c>
      <c r="F54" s="234"/>
      <c r="G54" s="49" t="s">
        <v>254</v>
      </c>
    </row>
    <row r="55" spans="1:18" s="50" customFormat="1" ht="21" customHeight="1">
      <c r="A55" s="53">
        <v>19</v>
      </c>
      <c r="B55" s="288" t="s">
        <v>22</v>
      </c>
      <c r="C55" s="234">
        <v>471.4</v>
      </c>
      <c r="D55" s="238">
        <f>+'Ekamut-caxs'!D67</f>
        <v>458.7</v>
      </c>
      <c r="E55" s="235">
        <f t="shared" si="2"/>
        <v>-12.699999999999989</v>
      </c>
      <c r="F55" s="234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19.100000000000001</v>
      </c>
      <c r="B56" s="29" t="s">
        <v>73</v>
      </c>
      <c r="C56" s="206">
        <v>427.5</v>
      </c>
      <c r="D56" s="239">
        <f>+'Ekamut-caxs'!D68</f>
        <v>427.5</v>
      </c>
      <c r="E56" s="205">
        <f t="shared" si="2"/>
        <v>0</v>
      </c>
      <c r="F56" s="206"/>
      <c r="G56" s="137"/>
    </row>
    <row r="57" spans="1:18" s="50" customFormat="1" ht="21" hidden="1" customHeight="1">
      <c r="A57" s="53">
        <v>31</v>
      </c>
      <c r="B57" s="237" t="s">
        <v>74</v>
      </c>
      <c r="C57" s="234"/>
      <c r="D57" s="238">
        <f>+'Ekamut-caxs'!D69</f>
        <v>0</v>
      </c>
      <c r="E57" s="235">
        <f t="shared" si="2"/>
        <v>0</v>
      </c>
      <c r="F57" s="234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32</v>
      </c>
      <c r="B58" s="222" t="s">
        <v>62</v>
      </c>
      <c r="C58" s="234"/>
      <c r="D58" s="238">
        <f>+'Ekamut-caxs'!D70</f>
        <v>0</v>
      </c>
      <c r="E58" s="235">
        <f t="shared" si="2"/>
        <v>0</v>
      </c>
      <c r="F58" s="234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75</v>
      </c>
      <c r="C59" s="241">
        <f>C6-C22</f>
        <v>0</v>
      </c>
      <c r="D59" s="241">
        <f>D6-D22</f>
        <v>0</v>
      </c>
      <c r="E59" s="241">
        <f t="shared" si="0"/>
        <v>0</v>
      </c>
      <c r="F59" s="291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35" t="str">
        <f>+'Ekamut-caxs'!D73</f>
        <v>Գևորգ Հարությունյան</v>
      </c>
      <c r="E61" s="435"/>
      <c r="F61" s="104"/>
    </row>
    <row r="62" spans="1:18" ht="9.75" customHeight="1">
      <c r="B62" s="37"/>
      <c r="D62" s="434" t="s">
        <v>5</v>
      </c>
      <c r="E62" s="434"/>
      <c r="F62" s="286"/>
    </row>
    <row r="63" spans="1:18" ht="24.75" customHeight="1">
      <c r="B63" s="36" t="s">
        <v>6</v>
      </c>
      <c r="C63" s="23"/>
      <c r="D63" s="435" t="str">
        <f>+'Ekamut-caxs'!D75</f>
        <v>Շուշան Ամիրխանյան</v>
      </c>
      <c r="E63" s="435"/>
      <c r="F63" s="104"/>
    </row>
    <row r="64" spans="1:18" ht="11.25" customHeight="1">
      <c r="D64" s="434" t="s">
        <v>5</v>
      </c>
      <c r="E64" s="434"/>
      <c r="F64" s="286"/>
    </row>
    <row r="65" spans="1:6" s="18" customFormat="1">
      <c r="A65" s="23"/>
      <c r="B65" s="136" t="s">
        <v>1</v>
      </c>
      <c r="C65" s="19"/>
      <c r="D65" s="19"/>
      <c r="E65" s="19"/>
      <c r="F65" s="19"/>
    </row>
    <row r="66" spans="1:6" s="18" customFormat="1">
      <c r="A66" s="98"/>
    </row>
    <row r="67" spans="1:6" s="18" customFormat="1">
      <c r="A67" s="98"/>
    </row>
    <row r="68" spans="1:6" s="18" customFormat="1">
      <c r="A68" s="98"/>
    </row>
    <row r="69" spans="1:6" s="18" customFormat="1">
      <c r="A69" s="98"/>
    </row>
    <row r="70" spans="1:6" s="18" customFormat="1">
      <c r="A70" s="98"/>
    </row>
    <row r="71" spans="1:6" s="18" customFormat="1">
      <c r="A71" s="98"/>
    </row>
    <row r="72" spans="1:6" s="18" customFormat="1">
      <c r="A72" s="98"/>
    </row>
    <row r="73" spans="1:6" s="18" customFormat="1">
      <c r="A73" s="98"/>
    </row>
    <row r="74" spans="1:6" s="18" customFormat="1">
      <c r="A74" s="98"/>
    </row>
    <row r="75" spans="1:6" s="18" customFormat="1">
      <c r="A75" s="98"/>
    </row>
    <row r="76" spans="1:6" s="18" customFormat="1">
      <c r="A76" s="98"/>
    </row>
    <row r="77" spans="1:6" s="18" customFormat="1">
      <c r="A77" s="98"/>
    </row>
    <row r="78" spans="1:6" s="18" customFormat="1">
      <c r="A78" s="98"/>
    </row>
    <row r="79" spans="1:6" s="18" customFormat="1">
      <c r="A79" s="98"/>
    </row>
    <row r="80" spans="1:6" s="18" customFormat="1">
      <c r="A80" s="98"/>
    </row>
    <row r="81" spans="1:1" s="18" customFormat="1">
      <c r="A81" s="98"/>
    </row>
    <row r="82" spans="1:1" s="18" customFormat="1">
      <c r="A82" s="98"/>
    </row>
    <row r="83" spans="1:1" s="18" customFormat="1">
      <c r="A83" s="9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2" zoomScaleSheetLayoutView="100" workbookViewId="0">
      <selection activeCell="B25" sqref="B25"/>
    </sheetView>
  </sheetViews>
  <sheetFormatPr defaultColWidth="9.140625" defaultRowHeight="13.5"/>
  <cols>
    <col min="1" max="1" width="4.85546875" style="19" customWidth="1"/>
    <col min="2" max="2" width="57.5703125" style="19" bestFit="1" customWidth="1"/>
    <col min="3" max="3" width="18" style="19" customWidth="1"/>
    <col min="4" max="4" width="14.5703125" style="19" customWidth="1"/>
    <col min="5" max="5" width="13.7109375" style="19" customWidth="1"/>
    <col min="6" max="6" width="31.5703125" style="19" customWidth="1"/>
    <col min="7" max="7" width="9.140625" style="110"/>
    <col min="8" max="13" width="9.140625" style="98"/>
    <col min="14" max="20" width="9.140625" style="105"/>
    <col min="21" max="16384" width="9.140625" style="19"/>
  </cols>
  <sheetData>
    <row r="1" spans="1:20" ht="23.25" customHeight="1">
      <c r="A1" s="433" t="s">
        <v>76</v>
      </c>
      <c r="B1" s="433"/>
      <c r="C1" s="433"/>
      <c r="D1" s="433"/>
      <c r="E1" s="433"/>
      <c r="F1" s="433"/>
    </row>
    <row r="2" spans="1:20" s="21" customFormat="1" ht="20.25">
      <c r="A2" s="417" t="str">
        <f>+'Ekamut-caxs'!A14</f>
        <v xml:space="preserve">«Երևանի Նորք-Մարաշի շախմատի մանկապատանեկան մարզադպրոց» ՀՈԱԿ-ի </v>
      </c>
      <c r="B2" s="417"/>
      <c r="C2" s="417"/>
      <c r="D2" s="417"/>
      <c r="E2" s="417"/>
      <c r="F2" s="417"/>
      <c r="G2" s="94"/>
      <c r="H2" s="4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436" t="s">
        <v>244</v>
      </c>
      <c r="B3" s="436"/>
      <c r="C3" s="436"/>
      <c r="D3" s="436"/>
      <c r="E3" s="436"/>
      <c r="F3" s="436"/>
      <c r="G3" s="111"/>
      <c r="H3" s="100"/>
      <c r="I3" s="100"/>
      <c r="J3" s="100"/>
      <c r="K3" s="100"/>
      <c r="L3" s="100"/>
    </row>
    <row r="4" spans="1:20" s="21" customFormat="1" ht="18" customHeight="1">
      <c r="A4" s="9"/>
      <c r="B4" s="9"/>
      <c r="F4" s="10" t="s">
        <v>38</v>
      </c>
      <c r="G4" s="112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8" customFormat="1" ht="87" customHeight="1">
      <c r="A5" s="80" t="s">
        <v>3</v>
      </c>
      <c r="B5" s="82" t="s">
        <v>25</v>
      </c>
      <c r="C5" s="198" t="s">
        <v>172</v>
      </c>
      <c r="D5" s="198" t="s">
        <v>173</v>
      </c>
      <c r="E5" s="81" t="s">
        <v>45</v>
      </c>
      <c r="F5" s="287" t="str">
        <f>+'[6]Ekamutneri hamematakan'!F5</f>
        <v>Ծանոթություն հոդվածային ավելացումների վերաբերյալ</v>
      </c>
      <c r="G5" s="113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21" customFormat="1" ht="41.25" customHeight="1">
      <c r="A6" s="11" t="s">
        <v>7</v>
      </c>
      <c r="B6" s="12" t="s">
        <v>26</v>
      </c>
      <c r="C6" s="207">
        <v>99</v>
      </c>
      <c r="D6" s="207">
        <f>+C6</f>
        <v>99</v>
      </c>
      <c r="E6" s="229">
        <f t="shared" ref="E6:E62" si="0">D6-C6</f>
        <v>0</v>
      </c>
      <c r="F6" s="207"/>
      <c r="G6" s="112"/>
      <c r="H6" s="99"/>
      <c r="I6" s="99"/>
      <c r="J6" s="99"/>
      <c r="K6" s="99"/>
      <c r="L6" s="99"/>
      <c r="M6" s="99"/>
      <c r="N6" s="106"/>
      <c r="O6" s="106"/>
      <c r="P6" s="106"/>
      <c r="Q6" s="106"/>
      <c r="R6" s="106"/>
      <c r="S6" s="106"/>
      <c r="T6" s="106"/>
    </row>
    <row r="7" spans="1:20" s="21" customFormat="1" ht="38.25" customHeight="1">
      <c r="A7" s="11" t="s">
        <v>11</v>
      </c>
      <c r="B7" s="12" t="s">
        <v>77</v>
      </c>
      <c r="C7" s="229">
        <f>SUM(C8:C9,C11:C20)</f>
        <v>25681.8</v>
      </c>
      <c r="D7" s="229">
        <f>SUM(D8:D9,D11:D20)</f>
        <v>25681.8</v>
      </c>
      <c r="E7" s="229">
        <f>D7-C7</f>
        <v>0</v>
      </c>
      <c r="F7" s="207"/>
      <c r="G7" s="112"/>
      <c r="H7" s="99"/>
      <c r="I7" s="99"/>
      <c r="J7" s="99"/>
      <c r="K7" s="99"/>
      <c r="L7" s="99"/>
      <c r="M7" s="99"/>
      <c r="N7" s="106"/>
      <c r="O7" s="106"/>
      <c r="P7" s="106"/>
      <c r="Q7" s="106"/>
      <c r="R7" s="106"/>
      <c r="S7" s="106"/>
      <c r="T7" s="106"/>
    </row>
    <row r="8" spans="1:20" s="50" customFormat="1" ht="24" customHeight="1">
      <c r="A8" s="53">
        <v>1</v>
      </c>
      <c r="B8" s="219" t="s">
        <v>111</v>
      </c>
      <c r="C8" s="220">
        <v>25681.8</v>
      </c>
      <c r="D8" s="221">
        <f>+'Dramakan hosqer'!D21</f>
        <v>25681.8</v>
      </c>
      <c r="E8" s="221">
        <f>D8-C8</f>
        <v>0</v>
      </c>
      <c r="F8" s="220"/>
      <c r="G8" s="92"/>
      <c r="H8" s="102"/>
      <c r="I8" s="102"/>
      <c r="J8" s="102"/>
      <c r="K8" s="102"/>
      <c r="L8" s="102"/>
      <c r="M8" s="102"/>
      <c r="N8" s="108"/>
      <c r="O8" s="108"/>
      <c r="P8" s="108"/>
      <c r="Q8" s="108"/>
      <c r="R8" s="108"/>
      <c r="S8" s="108"/>
      <c r="T8" s="108"/>
    </row>
    <row r="9" spans="1:20" s="50" customFormat="1" ht="25.15" hidden="1" customHeight="1">
      <c r="A9" s="53">
        <v>2</v>
      </c>
      <c r="B9" s="306" t="str">
        <f>+'Dramakan hosqer'!B22</f>
        <v>Այլ նպաստներ բյուջեից, որից՝</v>
      </c>
      <c r="C9" s="220"/>
      <c r="D9" s="221">
        <f>+'Dramakan hosqer'!D22</f>
        <v>0</v>
      </c>
      <c r="E9" s="221">
        <f>D9-C9</f>
        <v>0</v>
      </c>
      <c r="F9" s="220"/>
      <c r="G9" s="92"/>
      <c r="H9" s="102"/>
      <c r="I9" s="102"/>
      <c r="J9" s="102"/>
      <c r="K9" s="102"/>
      <c r="L9" s="102"/>
      <c r="M9" s="102"/>
      <c r="N9" s="108"/>
      <c r="O9" s="108"/>
      <c r="P9" s="108"/>
      <c r="Q9" s="108"/>
      <c r="R9" s="108"/>
      <c r="S9" s="108"/>
      <c r="T9" s="108"/>
    </row>
    <row r="10" spans="1:20" ht="17.45" hidden="1" customHeight="1">
      <c r="A10" s="26">
        <v>2.1</v>
      </c>
      <c r="B10" s="307" t="str">
        <f>+'Dramakan hosqer'!B23</f>
        <v>կամավոր ատեստավորման գծով</v>
      </c>
      <c r="C10" s="208"/>
      <c r="D10" s="233">
        <f>+'Dramakan hosqer'!D23</f>
        <v>0</v>
      </c>
      <c r="E10" s="221">
        <f>D10-C10</f>
        <v>0</v>
      </c>
      <c r="F10" s="208"/>
    </row>
    <row r="11" spans="1:20" s="50" customFormat="1" ht="17.25" hidden="1" customHeight="1">
      <c r="A11" s="53">
        <v>3</v>
      </c>
      <c r="B11" s="222" t="s">
        <v>8</v>
      </c>
      <c r="C11" s="220"/>
      <c r="D11" s="221">
        <f>+'Dramakan hosqer'!D24</f>
        <v>0</v>
      </c>
      <c r="E11" s="221">
        <f t="shared" si="0"/>
        <v>0</v>
      </c>
      <c r="F11" s="220"/>
      <c r="G11" s="92"/>
      <c r="H11" s="102"/>
      <c r="I11" s="102"/>
      <c r="J11" s="102"/>
      <c r="K11" s="102"/>
      <c r="L11" s="102"/>
      <c r="M11" s="102"/>
      <c r="N11" s="108"/>
      <c r="O11" s="108"/>
      <c r="P11" s="108"/>
      <c r="Q11" s="108"/>
      <c r="R11" s="108"/>
      <c r="S11" s="108"/>
      <c r="T11" s="108"/>
    </row>
    <row r="12" spans="1:20" s="50" customFormat="1" ht="17.25" hidden="1" customHeight="1">
      <c r="A12" s="53">
        <v>4</v>
      </c>
      <c r="B12" s="223" t="s">
        <v>47</v>
      </c>
      <c r="C12" s="220"/>
      <c r="D12" s="221">
        <f>+'Dramakan hosqer'!D25</f>
        <v>0</v>
      </c>
      <c r="E12" s="221">
        <f t="shared" si="0"/>
        <v>0</v>
      </c>
      <c r="F12" s="220"/>
      <c r="G12" s="92"/>
      <c r="H12" s="102"/>
      <c r="I12" s="102"/>
      <c r="J12" s="102"/>
      <c r="K12" s="102"/>
      <c r="L12" s="102"/>
      <c r="M12" s="102"/>
      <c r="N12" s="108"/>
      <c r="O12" s="108"/>
      <c r="P12" s="108"/>
      <c r="Q12" s="108"/>
      <c r="R12" s="108"/>
      <c r="S12" s="108"/>
      <c r="T12" s="108"/>
    </row>
    <row r="13" spans="1:20" s="50" customFormat="1" ht="17.25" hidden="1" customHeight="1">
      <c r="A13" s="53">
        <v>5</v>
      </c>
      <c r="B13" s="224" t="s">
        <v>57</v>
      </c>
      <c r="C13" s="220"/>
      <c r="D13" s="221">
        <f>+'Dramakan hosqer'!D26</f>
        <v>0</v>
      </c>
      <c r="E13" s="221">
        <f t="shared" si="0"/>
        <v>0</v>
      </c>
      <c r="F13" s="220"/>
      <c r="G13" s="92"/>
      <c r="H13" s="102"/>
      <c r="I13" s="102"/>
      <c r="J13" s="102"/>
      <c r="K13" s="102"/>
      <c r="L13" s="102"/>
      <c r="M13" s="102"/>
      <c r="N13" s="108"/>
      <c r="O13" s="108"/>
      <c r="P13" s="108"/>
      <c r="Q13" s="108"/>
      <c r="R13" s="108"/>
      <c r="S13" s="108"/>
      <c r="T13" s="108"/>
    </row>
    <row r="14" spans="1:20" s="50" customFormat="1" ht="17.25" hidden="1" customHeight="1">
      <c r="A14" s="53">
        <v>6</v>
      </c>
      <c r="B14" s="21" t="s">
        <v>186</v>
      </c>
      <c r="C14" s="220"/>
      <c r="D14" s="221">
        <f>+'Dramakan hosqer'!D27</f>
        <v>0</v>
      </c>
      <c r="E14" s="221">
        <f t="shared" si="0"/>
        <v>0</v>
      </c>
      <c r="F14" s="220"/>
      <c r="G14" s="92"/>
      <c r="H14" s="102"/>
      <c r="I14" s="102"/>
      <c r="J14" s="102"/>
      <c r="K14" s="102"/>
      <c r="L14" s="102"/>
      <c r="M14" s="102"/>
      <c r="N14" s="108"/>
      <c r="O14" s="108"/>
      <c r="P14" s="108"/>
      <c r="Q14" s="108"/>
      <c r="R14" s="108"/>
      <c r="S14" s="108"/>
      <c r="T14" s="108"/>
    </row>
    <row r="15" spans="1:20" s="50" customFormat="1" ht="17.25" hidden="1" customHeight="1">
      <c r="A15" s="53">
        <v>7</v>
      </c>
      <c r="B15" s="219" t="s">
        <v>9</v>
      </c>
      <c r="C15" s="220"/>
      <c r="D15" s="221">
        <v>0</v>
      </c>
      <c r="E15" s="221">
        <f t="shared" si="0"/>
        <v>0</v>
      </c>
      <c r="F15" s="220"/>
      <c r="G15" s="92"/>
      <c r="H15" s="102"/>
      <c r="I15" s="102"/>
      <c r="J15" s="102"/>
      <c r="K15" s="102"/>
      <c r="L15" s="102"/>
      <c r="M15" s="102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v>8</v>
      </c>
      <c r="B16" s="219" t="s">
        <v>66</v>
      </c>
      <c r="C16" s="220"/>
      <c r="D16" s="221">
        <f>+'Dramakan hosqer'!D28</f>
        <v>0</v>
      </c>
      <c r="E16" s="221">
        <f t="shared" si="0"/>
        <v>0</v>
      </c>
      <c r="F16" s="220"/>
      <c r="G16" s="92"/>
      <c r="H16" s="102"/>
      <c r="I16" s="102"/>
      <c r="J16" s="102"/>
      <c r="K16" s="102"/>
      <c r="L16" s="102"/>
      <c r="M16" s="102"/>
      <c r="N16" s="108"/>
      <c r="O16" s="108"/>
      <c r="P16" s="108"/>
      <c r="Q16" s="108"/>
      <c r="R16" s="108"/>
      <c r="S16" s="108"/>
      <c r="T16" s="108"/>
    </row>
    <row r="17" spans="1:20" s="50" customFormat="1" ht="17.25" hidden="1" customHeight="1">
      <c r="A17" s="53">
        <v>9</v>
      </c>
      <c r="B17" s="219" t="s">
        <v>27</v>
      </c>
      <c r="C17" s="220"/>
      <c r="D17" s="221">
        <f>+'Dramakan hosqer'!D29</f>
        <v>0</v>
      </c>
      <c r="E17" s="221">
        <f t="shared" si="0"/>
        <v>0</v>
      </c>
      <c r="F17" s="220"/>
      <c r="G17" s="92"/>
      <c r="H17" s="102"/>
      <c r="I17" s="102"/>
      <c r="J17" s="102"/>
      <c r="K17" s="102"/>
      <c r="L17" s="102"/>
      <c r="M17" s="102"/>
      <c r="N17" s="108"/>
      <c r="O17" s="108"/>
      <c r="P17" s="108"/>
      <c r="Q17" s="108"/>
      <c r="R17" s="108"/>
      <c r="S17" s="108"/>
      <c r="T17" s="108"/>
    </row>
    <row r="18" spans="1:20" s="50" customFormat="1" ht="18" hidden="1" customHeight="1">
      <c r="A18" s="53">
        <v>10</v>
      </c>
      <c r="B18" s="219" t="s">
        <v>10</v>
      </c>
      <c r="C18" s="220"/>
      <c r="D18" s="221">
        <f>+'Dramakan hosqer'!D30</f>
        <v>0</v>
      </c>
      <c r="E18" s="221">
        <f>D18-C18</f>
        <v>0</v>
      </c>
      <c r="F18" s="220"/>
      <c r="G18" s="92"/>
      <c r="H18" s="102"/>
      <c r="I18" s="102"/>
      <c r="J18" s="102"/>
      <c r="K18" s="102"/>
      <c r="L18" s="102"/>
      <c r="M18" s="102"/>
      <c r="N18" s="108"/>
      <c r="O18" s="108"/>
      <c r="P18" s="108"/>
      <c r="Q18" s="108"/>
      <c r="R18" s="108"/>
      <c r="S18" s="108"/>
      <c r="T18" s="108"/>
    </row>
    <row r="19" spans="1:20" s="49" customFormat="1" ht="17.25" hidden="1" customHeight="1">
      <c r="A19" s="53">
        <v>11</v>
      </c>
      <c r="B19" s="225"/>
      <c r="C19" s="220"/>
      <c r="D19" s="220">
        <f>+'Dramakan hosqer'!D31</f>
        <v>0</v>
      </c>
      <c r="E19" s="220">
        <f>D19-C19</f>
        <v>0</v>
      </c>
      <c r="F19" s="220"/>
      <c r="G19" s="92"/>
      <c r="H19" s="102"/>
      <c r="I19" s="102"/>
      <c r="J19" s="102"/>
      <c r="K19" s="102"/>
      <c r="L19" s="102"/>
      <c r="M19" s="102"/>
      <c r="N19" s="108"/>
      <c r="O19" s="108"/>
      <c r="P19" s="108"/>
      <c r="Q19" s="108"/>
      <c r="R19" s="108"/>
      <c r="S19" s="108"/>
      <c r="T19" s="108"/>
    </row>
    <row r="20" spans="1:20" s="49" customFormat="1" ht="17.25" hidden="1" customHeight="1">
      <c r="A20" s="53">
        <v>12</v>
      </c>
      <c r="B20" s="225"/>
      <c r="C20" s="220"/>
      <c r="D20" s="220">
        <f>+'Dramakan hosqer'!D32</f>
        <v>0</v>
      </c>
      <c r="E20" s="220">
        <f>D20-C20</f>
        <v>0</v>
      </c>
      <c r="F20" s="220"/>
      <c r="G20" s="92" t="s">
        <v>236</v>
      </c>
      <c r="H20" s="102"/>
      <c r="I20" s="102"/>
      <c r="J20" s="102"/>
      <c r="K20" s="102"/>
      <c r="L20" s="102"/>
      <c r="M20" s="102"/>
      <c r="N20" s="108"/>
      <c r="O20" s="108"/>
      <c r="P20" s="108"/>
      <c r="Q20" s="108"/>
      <c r="R20" s="108"/>
      <c r="S20" s="108"/>
      <c r="T20" s="108"/>
    </row>
    <row r="21" spans="1:20" s="21" customFormat="1" ht="36" customHeight="1">
      <c r="A21" s="11" t="s">
        <v>28</v>
      </c>
      <c r="B21" s="12" t="s">
        <v>78</v>
      </c>
      <c r="C21" s="229">
        <f>+C22+C61+C74</f>
        <v>25762.799999999999</v>
      </c>
      <c r="D21" s="229">
        <f>+D22+D61+D74</f>
        <v>25775.5</v>
      </c>
      <c r="E21" s="229">
        <f t="shared" si="0"/>
        <v>12.700000000000728</v>
      </c>
      <c r="F21" s="207"/>
      <c r="G21" s="112"/>
      <c r="H21" s="99"/>
      <c r="I21" s="99"/>
      <c r="J21" s="99"/>
      <c r="K21" s="99"/>
      <c r="L21" s="99"/>
      <c r="M21" s="99"/>
      <c r="N21" s="106"/>
      <c r="O21" s="106"/>
      <c r="P21" s="106"/>
      <c r="Q21" s="106"/>
      <c r="R21" s="106"/>
      <c r="S21" s="106"/>
      <c r="T21" s="106"/>
    </row>
    <row r="22" spans="1:20" s="21" customFormat="1" ht="21" customHeight="1">
      <c r="A22" s="14" t="s">
        <v>50</v>
      </c>
      <c r="B22" s="12" t="s">
        <v>53</v>
      </c>
      <c r="C22" s="229">
        <f>SUM(C23,C27:C32,C33:C55,C59:C60)</f>
        <v>25762.799999999999</v>
      </c>
      <c r="D22" s="229">
        <f>SUM(D23,D27:D55,D59:D60)</f>
        <v>25775.5</v>
      </c>
      <c r="E22" s="229">
        <f t="shared" si="0"/>
        <v>12.700000000000728</v>
      </c>
      <c r="F22" s="207"/>
      <c r="G22" s="112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s="50" customFormat="1" ht="18" customHeight="1">
      <c r="A23" s="53">
        <v>1</v>
      </c>
      <c r="B23" s="226" t="s">
        <v>12</v>
      </c>
      <c r="C23" s="220">
        <v>24393.8</v>
      </c>
      <c r="D23" s="221">
        <f>+'Dramakan hosqer'!D35</f>
        <v>24363.7</v>
      </c>
      <c r="E23" s="221">
        <f t="shared" si="0"/>
        <v>-30.099999999998545</v>
      </c>
      <c r="F23" s="220"/>
      <c r="G23" s="92"/>
      <c r="H23" s="102"/>
      <c r="I23" s="102"/>
      <c r="J23" s="102"/>
      <c r="K23" s="102"/>
      <c r="L23" s="102"/>
      <c r="M23" s="102"/>
      <c r="N23" s="108"/>
      <c r="O23" s="108"/>
      <c r="P23" s="108"/>
      <c r="Q23" s="108"/>
      <c r="R23" s="108"/>
      <c r="S23" s="108"/>
      <c r="T23" s="108"/>
    </row>
    <row r="24" spans="1:20" ht="17.25" hidden="1" customHeight="1">
      <c r="A24" s="26">
        <v>1.1000000000000001</v>
      </c>
      <c r="B24" s="31" t="s">
        <v>112</v>
      </c>
      <c r="C24" s="208"/>
      <c r="D24" s="233">
        <f>+'Dramakan hosqer'!D36</f>
        <v>0</v>
      </c>
      <c r="E24" s="233">
        <f t="shared" si="0"/>
        <v>0</v>
      </c>
      <c r="F24" s="208"/>
    </row>
    <row r="25" spans="1:20" ht="18" customHeight="1">
      <c r="A25" s="26">
        <v>1.1000000000000001</v>
      </c>
      <c r="B25" s="31" t="s">
        <v>13</v>
      </c>
      <c r="C25" s="208">
        <v>0</v>
      </c>
      <c r="D25" s="233">
        <f>+'Dramakan hosqer'!D37</f>
        <v>150</v>
      </c>
      <c r="E25" s="233">
        <f t="shared" si="0"/>
        <v>150</v>
      </c>
      <c r="F25" s="20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08"/>
      <c r="D26" s="233">
        <f>+'Dramakan hosqer'!D38</f>
        <v>0</v>
      </c>
      <c r="E26" s="233">
        <f t="shared" si="0"/>
        <v>0</v>
      </c>
      <c r="F26" s="208"/>
    </row>
    <row r="27" spans="1:20" s="50" customFormat="1" ht="18" customHeight="1">
      <c r="A27" s="53">
        <v>2</v>
      </c>
      <c r="B27" s="222" t="s">
        <v>15</v>
      </c>
      <c r="C27" s="220">
        <v>294.39999999999998</v>
      </c>
      <c r="D27" s="221">
        <f>+'Dramakan hosqer'!D39</f>
        <v>317.7</v>
      </c>
      <c r="E27" s="221">
        <f t="shared" si="0"/>
        <v>23.300000000000011</v>
      </c>
      <c r="F27" s="406" t="s">
        <v>270</v>
      </c>
      <c r="G27" s="92"/>
      <c r="H27" s="102"/>
      <c r="I27" s="102"/>
      <c r="J27" s="102"/>
      <c r="K27" s="102"/>
      <c r="L27" s="102"/>
      <c r="M27" s="102"/>
      <c r="N27" s="108"/>
      <c r="O27" s="108"/>
      <c r="P27" s="108"/>
      <c r="Q27" s="108"/>
      <c r="R27" s="108"/>
      <c r="S27" s="108"/>
      <c r="T27" s="108"/>
    </row>
    <row r="28" spans="1:20" s="50" customFormat="1" ht="18" customHeight="1">
      <c r="A28" s="53">
        <v>3</v>
      </c>
      <c r="B28" s="222" t="s">
        <v>14</v>
      </c>
      <c r="C28" s="220">
        <v>113.8</v>
      </c>
      <c r="D28" s="221">
        <f>+'Dramakan hosqer'!D40</f>
        <v>153.30000000000001</v>
      </c>
      <c r="E28" s="221">
        <f t="shared" si="0"/>
        <v>39.500000000000014</v>
      </c>
      <c r="F28" s="406" t="s">
        <v>271</v>
      </c>
      <c r="G28" s="92"/>
      <c r="H28" s="102"/>
      <c r="I28" s="102"/>
      <c r="J28" s="102"/>
      <c r="K28" s="102"/>
      <c r="L28" s="102"/>
      <c r="M28" s="102"/>
      <c r="N28" s="108"/>
      <c r="O28" s="108"/>
      <c r="P28" s="108"/>
      <c r="Q28" s="108"/>
      <c r="R28" s="108"/>
      <c r="S28" s="108"/>
      <c r="T28" s="108"/>
    </row>
    <row r="29" spans="1:20" s="50" customFormat="1" ht="18" hidden="1" customHeight="1">
      <c r="A29" s="53">
        <v>4</v>
      </c>
      <c r="B29" s="222" t="s">
        <v>16</v>
      </c>
      <c r="C29" s="220"/>
      <c r="D29" s="221">
        <f>+'Dramakan hosqer'!D41</f>
        <v>0</v>
      </c>
      <c r="E29" s="221">
        <f t="shared" si="0"/>
        <v>0</v>
      </c>
      <c r="F29" s="234"/>
      <c r="G29" s="92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s="50" customFormat="1" ht="18" customHeight="1">
      <c r="A30" s="53">
        <v>4</v>
      </c>
      <c r="B30" s="222" t="s">
        <v>17</v>
      </c>
      <c r="C30" s="220">
        <v>28.8</v>
      </c>
      <c r="D30" s="221">
        <f>+'Dramakan hosqer'!D42</f>
        <v>28.8</v>
      </c>
      <c r="E30" s="221">
        <f t="shared" si="0"/>
        <v>0</v>
      </c>
      <c r="F30" s="234"/>
      <c r="G30" s="92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s="50" customFormat="1" ht="16.5" hidden="1" customHeight="1">
      <c r="A31" s="53">
        <v>6</v>
      </c>
      <c r="B31" s="222" t="s">
        <v>18</v>
      </c>
      <c r="C31" s="220"/>
      <c r="D31" s="221">
        <f>+'Dramakan hosqer'!D43</f>
        <v>0</v>
      </c>
      <c r="E31" s="221">
        <f t="shared" si="0"/>
        <v>0</v>
      </c>
      <c r="F31" s="234"/>
      <c r="G31" s="114"/>
      <c r="H31" s="103"/>
      <c r="I31" s="103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s="50" customFormat="1" ht="17.25">
      <c r="A32" s="53">
        <v>5</v>
      </c>
      <c r="B32" s="222" t="s">
        <v>241</v>
      </c>
      <c r="C32" s="221">
        <v>120</v>
      </c>
      <c r="D32" s="221">
        <f>+'Dramakan hosqer'!D44</f>
        <v>130</v>
      </c>
      <c r="E32" s="221">
        <f t="shared" si="0"/>
        <v>10</v>
      </c>
      <c r="F32" s="406" t="s">
        <v>272</v>
      </c>
      <c r="G32" s="92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s="50" customFormat="1" ht="18" customHeight="1">
      <c r="A33" s="53">
        <v>6</v>
      </c>
      <c r="B33" s="222" t="s">
        <v>19</v>
      </c>
      <c r="C33" s="220">
        <v>60</v>
      </c>
      <c r="D33" s="221">
        <f>+'Dramakan hosqer'!D45</f>
        <v>60</v>
      </c>
      <c r="E33" s="221">
        <f t="shared" si="0"/>
        <v>0</v>
      </c>
      <c r="F33" s="220"/>
      <c r="G33" s="92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s="50" customFormat="1" ht="18" customHeight="1">
      <c r="A34" s="53">
        <v>7</v>
      </c>
      <c r="B34" s="222" t="s">
        <v>242</v>
      </c>
      <c r="C34" s="220">
        <v>100</v>
      </c>
      <c r="D34" s="221">
        <f>+'Dramakan hosqer'!D46</f>
        <v>100</v>
      </c>
      <c r="E34" s="221">
        <f t="shared" si="0"/>
        <v>0</v>
      </c>
      <c r="F34" s="220"/>
      <c r="G34" s="6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 s="50" customFormat="1" ht="18.600000000000001" customHeight="1">
      <c r="A35" s="53">
        <v>8</v>
      </c>
      <c r="B35" s="227" t="s">
        <v>69</v>
      </c>
      <c r="C35" s="220">
        <v>40</v>
      </c>
      <c r="D35" s="221">
        <f>+'Dramakan hosqer'!D47</f>
        <v>40</v>
      </c>
      <c r="E35" s="221">
        <f t="shared" si="0"/>
        <v>0</v>
      </c>
      <c r="F35" s="220"/>
      <c r="G35" s="92"/>
      <c r="H35" s="102"/>
      <c r="I35" s="102"/>
      <c r="J35" s="102"/>
      <c r="K35" s="102"/>
      <c r="L35" s="102"/>
      <c r="M35" s="102"/>
      <c r="N35" s="108"/>
      <c r="O35" s="108"/>
      <c r="P35" s="108"/>
      <c r="Q35" s="108"/>
      <c r="R35" s="108"/>
      <c r="S35" s="108"/>
      <c r="T35" s="108"/>
    </row>
    <row r="36" spans="1:20" s="50" customFormat="1" ht="18" hidden="1" customHeight="1">
      <c r="A36" s="53">
        <v>11</v>
      </c>
      <c r="B36" s="222" t="s">
        <v>42</v>
      </c>
      <c r="C36" s="220"/>
      <c r="D36" s="221">
        <f>+'Dramakan hosqer'!D48</f>
        <v>0</v>
      </c>
      <c r="E36" s="221">
        <f t="shared" si="0"/>
        <v>0</v>
      </c>
      <c r="F36" s="220"/>
      <c r="G36" s="92"/>
      <c r="H36" s="102"/>
      <c r="I36" s="102"/>
      <c r="J36" s="102"/>
      <c r="K36" s="102"/>
      <c r="L36" s="102"/>
      <c r="M36" s="102"/>
      <c r="N36" s="108"/>
      <c r="O36" s="108"/>
      <c r="P36" s="108"/>
      <c r="Q36" s="108"/>
      <c r="R36" s="108"/>
      <c r="S36" s="108"/>
      <c r="T36" s="108"/>
    </row>
    <row r="37" spans="1:20" s="50" customFormat="1" ht="18" customHeight="1">
      <c r="A37" s="53">
        <v>9</v>
      </c>
      <c r="B37" s="222" t="s">
        <v>113</v>
      </c>
      <c r="C37" s="220">
        <v>16</v>
      </c>
      <c r="D37" s="221">
        <f>+'Dramakan hosqer'!D49</f>
        <v>12</v>
      </c>
      <c r="E37" s="221">
        <f t="shared" si="0"/>
        <v>-4</v>
      </c>
      <c r="F37" s="220"/>
      <c r="G37" s="92"/>
      <c r="H37" s="102"/>
      <c r="I37" s="102"/>
      <c r="J37" s="102"/>
      <c r="K37" s="102"/>
      <c r="L37" s="102"/>
      <c r="M37" s="102"/>
      <c r="N37" s="108"/>
      <c r="O37" s="108"/>
      <c r="P37" s="108"/>
      <c r="Q37" s="108"/>
      <c r="R37" s="108"/>
      <c r="S37" s="108"/>
      <c r="T37" s="108"/>
    </row>
    <row r="38" spans="1:20" s="50" customFormat="1" ht="18" customHeight="1">
      <c r="A38" s="53">
        <v>10</v>
      </c>
      <c r="B38" s="222" t="s">
        <v>114</v>
      </c>
      <c r="C38" s="220">
        <v>16</v>
      </c>
      <c r="D38" s="221">
        <f>+'Dramakan hosqer'!D50</f>
        <v>20</v>
      </c>
      <c r="E38" s="221">
        <f t="shared" si="0"/>
        <v>4</v>
      </c>
      <c r="F38" s="220"/>
      <c r="G38" s="92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s="50" customFormat="1" ht="18" customHeight="1">
      <c r="A39" s="53">
        <v>11</v>
      </c>
      <c r="B39" s="222" t="s">
        <v>20</v>
      </c>
      <c r="C39" s="220">
        <v>60</v>
      </c>
      <c r="D39" s="221">
        <f>+'Dramakan hosqer'!D51</f>
        <v>60</v>
      </c>
      <c r="E39" s="221">
        <f t="shared" si="0"/>
        <v>0</v>
      </c>
      <c r="F39" s="220"/>
      <c r="G39" s="92"/>
      <c r="H39" s="102"/>
      <c r="I39" s="102"/>
      <c r="J39" s="102"/>
      <c r="K39" s="102"/>
      <c r="L39" s="102"/>
      <c r="M39" s="102"/>
      <c r="N39" s="108"/>
      <c r="O39" s="108"/>
      <c r="P39" s="108"/>
      <c r="Q39" s="108"/>
      <c r="R39" s="108"/>
      <c r="S39" s="108"/>
      <c r="T39" s="108"/>
    </row>
    <row r="40" spans="1:20" s="50" customFormat="1" ht="18" customHeight="1">
      <c r="A40" s="53">
        <v>12</v>
      </c>
      <c r="B40" s="222" t="s">
        <v>21</v>
      </c>
      <c r="C40" s="220">
        <v>100</v>
      </c>
      <c r="D40" s="221">
        <f>+'Dramakan hosqer'!D52</f>
        <v>100</v>
      </c>
      <c r="E40" s="221">
        <f t="shared" si="0"/>
        <v>0</v>
      </c>
      <c r="F40" s="220"/>
      <c r="G40" s="92"/>
      <c r="H40" s="102"/>
      <c r="I40" s="102"/>
      <c r="J40" s="102"/>
      <c r="K40" s="102"/>
      <c r="L40" s="102"/>
      <c r="M40" s="102"/>
      <c r="N40" s="108"/>
      <c r="O40" s="108"/>
      <c r="P40" s="108"/>
      <c r="Q40" s="108"/>
      <c r="R40" s="108"/>
      <c r="S40" s="108"/>
      <c r="T40" s="108"/>
    </row>
    <row r="41" spans="1:20" s="50" customFormat="1" ht="18" hidden="1" customHeight="1">
      <c r="A41" s="53">
        <v>16</v>
      </c>
      <c r="B41" s="222" t="s">
        <v>61</v>
      </c>
      <c r="C41" s="220"/>
      <c r="D41" s="221">
        <f>+'Dramakan hosqer'!D53</f>
        <v>0</v>
      </c>
      <c r="E41" s="221">
        <f t="shared" si="0"/>
        <v>0</v>
      </c>
      <c r="F41" s="220"/>
      <c r="G41" s="92"/>
      <c r="H41" s="102"/>
      <c r="I41" s="102"/>
      <c r="J41" s="102"/>
      <c r="K41" s="102"/>
      <c r="L41" s="102"/>
      <c r="M41" s="102"/>
      <c r="N41" s="108"/>
      <c r="O41" s="108"/>
      <c r="P41" s="108"/>
      <c r="Q41" s="108"/>
      <c r="R41" s="108"/>
      <c r="S41" s="108"/>
      <c r="T41" s="108"/>
    </row>
    <row r="42" spans="1:20" s="50" customFormat="1" ht="18" hidden="1" customHeight="1">
      <c r="A42" s="53">
        <v>17</v>
      </c>
      <c r="B42" s="237" t="s">
        <v>48</v>
      </c>
      <c r="C42" s="220"/>
      <c r="D42" s="221">
        <f>+'Dramakan hosqer'!D54</f>
        <v>0</v>
      </c>
      <c r="E42" s="221">
        <f t="shared" si="0"/>
        <v>0</v>
      </c>
      <c r="F42" s="220"/>
      <c r="G42" s="92"/>
      <c r="H42" s="102"/>
      <c r="I42" s="102"/>
      <c r="J42" s="102"/>
      <c r="K42" s="102"/>
      <c r="L42" s="102"/>
      <c r="M42" s="102"/>
      <c r="N42" s="108"/>
      <c r="O42" s="108"/>
      <c r="P42" s="108"/>
      <c r="Q42" s="108"/>
      <c r="R42" s="108"/>
      <c r="S42" s="108"/>
      <c r="T42" s="108"/>
    </row>
    <row r="43" spans="1:20" s="50" customFormat="1" ht="18" hidden="1" customHeight="1">
      <c r="A43" s="53">
        <v>18</v>
      </c>
      <c r="B43" s="237" t="s">
        <v>39</v>
      </c>
      <c r="C43" s="220"/>
      <c r="D43" s="221">
        <f>+'Dramakan hosqer'!D55</f>
        <v>0</v>
      </c>
      <c r="E43" s="221">
        <f t="shared" si="0"/>
        <v>0</v>
      </c>
      <c r="F43" s="220"/>
      <c r="G43" s="92"/>
      <c r="H43" s="102"/>
      <c r="I43" s="102"/>
      <c r="J43" s="102"/>
      <c r="K43" s="102"/>
      <c r="L43" s="102"/>
      <c r="M43" s="102"/>
      <c r="N43" s="108"/>
      <c r="O43" s="108"/>
      <c r="P43" s="108"/>
      <c r="Q43" s="108"/>
      <c r="R43" s="108"/>
      <c r="S43" s="108"/>
      <c r="T43" s="108"/>
    </row>
    <row r="44" spans="1:20" s="50" customFormat="1" ht="38.25" customHeight="1">
      <c r="A44" s="53">
        <v>13</v>
      </c>
      <c r="B44" s="237" t="s">
        <v>70</v>
      </c>
      <c r="C44" s="220">
        <v>40</v>
      </c>
      <c r="D44" s="221">
        <f>+'Dramakan hosqer'!D56</f>
        <v>40</v>
      </c>
      <c r="E44" s="221">
        <f t="shared" si="0"/>
        <v>0</v>
      </c>
      <c r="F44" s="220"/>
      <c r="G44" s="92"/>
      <c r="H44" s="102"/>
      <c r="I44" s="102"/>
      <c r="J44" s="102"/>
      <c r="K44" s="102"/>
      <c r="L44" s="102"/>
      <c r="M44" s="102"/>
      <c r="N44" s="108"/>
      <c r="O44" s="108"/>
      <c r="P44" s="108"/>
      <c r="Q44" s="108"/>
      <c r="R44" s="108"/>
      <c r="S44" s="108"/>
      <c r="T44" s="108"/>
    </row>
    <row r="45" spans="1:20" s="50" customFormat="1" ht="36.75" customHeight="1">
      <c r="A45" s="53">
        <v>14</v>
      </c>
      <c r="B45" s="237" t="s">
        <v>71</v>
      </c>
      <c r="C45" s="220">
        <v>122</v>
      </c>
      <c r="D45" s="221">
        <f>+'Dramakan hosqer'!D57</f>
        <v>122</v>
      </c>
      <c r="E45" s="221">
        <f t="shared" si="0"/>
        <v>0</v>
      </c>
      <c r="F45" s="220"/>
      <c r="G45" s="6"/>
      <c r="H45" s="102"/>
      <c r="I45" s="102"/>
      <c r="J45" s="102"/>
      <c r="K45" s="102"/>
      <c r="L45" s="102"/>
      <c r="M45" s="102"/>
      <c r="N45" s="108"/>
      <c r="O45" s="108"/>
      <c r="P45" s="108"/>
      <c r="Q45" s="108"/>
      <c r="R45" s="108"/>
      <c r="S45" s="108"/>
      <c r="T45" s="108"/>
    </row>
    <row r="46" spans="1:20" s="50" customFormat="1" ht="18" customHeight="1">
      <c r="A46" s="53">
        <v>15</v>
      </c>
      <c r="B46" s="222" t="s">
        <v>40</v>
      </c>
      <c r="C46" s="220">
        <v>3.1</v>
      </c>
      <c r="D46" s="221">
        <f>+'Dramakan hosqer'!D58</f>
        <v>0</v>
      </c>
      <c r="E46" s="221">
        <f t="shared" si="0"/>
        <v>-3.1</v>
      </c>
      <c r="F46" s="220"/>
      <c r="G46" s="92"/>
      <c r="H46" s="102"/>
      <c r="I46" s="102"/>
      <c r="J46" s="102"/>
      <c r="K46" s="102"/>
      <c r="L46" s="102"/>
      <c r="M46" s="102"/>
      <c r="N46" s="108"/>
      <c r="O46" s="108"/>
      <c r="P46" s="108"/>
      <c r="Q46" s="108"/>
      <c r="R46" s="108"/>
      <c r="S46" s="108"/>
      <c r="T46" s="108"/>
    </row>
    <row r="47" spans="1:20" s="50" customFormat="1" ht="18" customHeight="1">
      <c r="A47" s="53">
        <v>16</v>
      </c>
      <c r="B47" s="222" t="s">
        <v>115</v>
      </c>
      <c r="C47" s="220">
        <v>0</v>
      </c>
      <c r="D47" s="221">
        <f>+'Dramakan hosqer'!D59</f>
        <v>3.1</v>
      </c>
      <c r="E47" s="221">
        <f t="shared" si="0"/>
        <v>3.1</v>
      </c>
      <c r="F47" s="406" t="s">
        <v>273</v>
      </c>
      <c r="G47" s="92"/>
      <c r="H47" s="102"/>
      <c r="I47" s="102"/>
      <c r="J47" s="102"/>
      <c r="K47" s="102"/>
      <c r="L47" s="102"/>
      <c r="M47" s="102"/>
      <c r="N47" s="108"/>
      <c r="O47" s="108"/>
      <c r="P47" s="108"/>
      <c r="Q47" s="108"/>
      <c r="R47" s="108"/>
      <c r="S47" s="108"/>
      <c r="T47" s="108"/>
    </row>
    <row r="48" spans="1:20" s="50" customFormat="1" ht="18" hidden="1" customHeight="1">
      <c r="A48" s="53">
        <v>23</v>
      </c>
      <c r="B48" s="222" t="s">
        <v>41</v>
      </c>
      <c r="C48" s="220"/>
      <c r="D48" s="221">
        <f>+'Dramakan hosqer'!D60</f>
        <v>0</v>
      </c>
      <c r="E48" s="221">
        <f t="shared" si="0"/>
        <v>0</v>
      </c>
      <c r="F48" s="220"/>
      <c r="G48" s="92"/>
      <c r="H48" s="102"/>
      <c r="I48" s="102"/>
      <c r="J48" s="102"/>
      <c r="K48" s="102"/>
      <c r="L48" s="102"/>
      <c r="M48" s="102"/>
      <c r="N48" s="108"/>
      <c r="O48" s="108"/>
      <c r="P48" s="108"/>
      <c r="Q48" s="108"/>
      <c r="R48" s="108"/>
      <c r="S48" s="108"/>
      <c r="T48" s="108"/>
    </row>
    <row r="49" spans="1:20" s="50" customFormat="1" ht="18" customHeight="1">
      <c r="A49" s="53">
        <v>17</v>
      </c>
      <c r="B49" s="222" t="s">
        <v>58</v>
      </c>
      <c r="C49" s="220">
        <v>70</v>
      </c>
      <c r="D49" s="221">
        <f>+'Dramakan hosqer'!D61</f>
        <v>40</v>
      </c>
      <c r="E49" s="221">
        <f t="shared" si="0"/>
        <v>-30</v>
      </c>
      <c r="F49" s="220"/>
      <c r="G49" s="92"/>
      <c r="H49" s="102"/>
      <c r="I49" s="102"/>
      <c r="J49" s="102"/>
      <c r="K49" s="102"/>
      <c r="L49" s="102"/>
      <c r="M49" s="102"/>
      <c r="N49" s="108"/>
      <c r="O49" s="108"/>
      <c r="P49" s="108"/>
      <c r="Q49" s="108"/>
      <c r="R49" s="108"/>
      <c r="S49" s="108"/>
      <c r="T49" s="108"/>
    </row>
    <row r="50" spans="1:20" s="50" customFormat="1" ht="18" hidden="1" customHeight="1">
      <c r="A50" s="53">
        <v>25</v>
      </c>
      <c r="B50" s="224" t="s">
        <v>193</v>
      </c>
      <c r="C50" s="220"/>
      <c r="D50" s="221">
        <f>+'Dramakan hosqer'!D62</f>
        <v>0</v>
      </c>
      <c r="E50" s="221">
        <f t="shared" ref="E50:E51" si="1">D50-C50</f>
        <v>0</v>
      </c>
      <c r="F50" s="220"/>
      <c r="G50" s="92"/>
      <c r="H50" s="102"/>
      <c r="I50" s="102"/>
      <c r="J50" s="102"/>
      <c r="K50" s="102"/>
      <c r="L50" s="102"/>
      <c r="M50" s="102"/>
      <c r="N50" s="108"/>
      <c r="O50" s="108"/>
      <c r="P50" s="108"/>
      <c r="Q50" s="108"/>
      <c r="R50" s="108"/>
      <c r="S50" s="108"/>
      <c r="T50" s="108"/>
    </row>
    <row r="51" spans="1:20" s="50" customFormat="1" ht="18" hidden="1" customHeight="1">
      <c r="A51" s="53">
        <v>26</v>
      </c>
      <c r="B51" s="224" t="s">
        <v>194</v>
      </c>
      <c r="C51" s="220"/>
      <c r="D51" s="221">
        <f>+'Dramakan hosqer'!D63</f>
        <v>0</v>
      </c>
      <c r="E51" s="221">
        <f t="shared" si="1"/>
        <v>0</v>
      </c>
      <c r="F51" s="220"/>
      <c r="G51" s="92"/>
      <c r="H51" s="102"/>
      <c r="I51" s="102"/>
      <c r="J51" s="102"/>
      <c r="K51" s="102"/>
      <c r="L51" s="102"/>
      <c r="M51" s="102"/>
      <c r="N51" s="108"/>
      <c r="O51" s="108"/>
      <c r="P51" s="108"/>
      <c r="Q51" s="108"/>
      <c r="R51" s="108"/>
      <c r="S51" s="108"/>
      <c r="T51" s="108"/>
    </row>
    <row r="52" spans="1:20" s="50" customFormat="1" ht="18" hidden="1" customHeight="1">
      <c r="A52" s="53">
        <v>27</v>
      </c>
      <c r="B52" s="222" t="s">
        <v>72</v>
      </c>
      <c r="C52" s="220"/>
      <c r="D52" s="221">
        <f>+'Dramakan hosqer'!D64</f>
        <v>0</v>
      </c>
      <c r="E52" s="221">
        <f t="shared" si="0"/>
        <v>0</v>
      </c>
      <c r="F52" s="220"/>
      <c r="G52" s="92"/>
      <c r="H52" s="102"/>
      <c r="I52" s="102"/>
      <c r="J52" s="102"/>
      <c r="K52" s="102"/>
      <c r="L52" s="102"/>
      <c r="M52" s="102"/>
      <c r="N52" s="108"/>
      <c r="O52" s="108"/>
      <c r="P52" s="108"/>
      <c r="Q52" s="108"/>
      <c r="R52" s="108"/>
      <c r="S52" s="108"/>
      <c r="T52" s="108"/>
    </row>
    <row r="53" spans="1:20" s="49" customFormat="1" ht="18" customHeight="1">
      <c r="A53" s="53">
        <v>18</v>
      </c>
      <c r="B53" s="226" t="s">
        <v>268</v>
      </c>
      <c r="C53" s="220">
        <v>60</v>
      </c>
      <c r="D53" s="220">
        <f>+'Dramakan hosqer'!D65</f>
        <v>60</v>
      </c>
      <c r="E53" s="220">
        <f t="shared" si="0"/>
        <v>0</v>
      </c>
      <c r="F53" s="220"/>
      <c r="G53" s="92"/>
      <c r="H53" s="102"/>
      <c r="I53" s="102"/>
      <c r="J53" s="102"/>
      <c r="K53" s="102"/>
      <c r="L53" s="102"/>
      <c r="M53" s="102"/>
      <c r="N53" s="108"/>
      <c r="O53" s="108"/>
      <c r="P53" s="108"/>
      <c r="Q53" s="108"/>
      <c r="R53" s="108"/>
      <c r="S53" s="108"/>
      <c r="T53" s="108"/>
    </row>
    <row r="54" spans="1:20" s="49" customFormat="1" ht="18" hidden="1" customHeight="1">
      <c r="A54" s="53">
        <v>29</v>
      </c>
      <c r="B54" s="225"/>
      <c r="C54" s="220"/>
      <c r="D54" s="220">
        <f>+'Dramakan hosqer'!D66</f>
        <v>0</v>
      </c>
      <c r="E54" s="220">
        <f>D54-C54</f>
        <v>0</v>
      </c>
      <c r="F54" s="220"/>
      <c r="G54" s="92" t="s">
        <v>255</v>
      </c>
      <c r="H54" s="102"/>
      <c r="I54" s="102"/>
      <c r="J54" s="102"/>
      <c r="K54" s="102"/>
      <c r="L54" s="102"/>
      <c r="M54" s="102"/>
      <c r="N54" s="108"/>
      <c r="O54" s="108"/>
      <c r="P54" s="108"/>
      <c r="Q54" s="108"/>
      <c r="R54" s="108"/>
      <c r="S54" s="108"/>
      <c r="T54" s="108"/>
    </row>
    <row r="55" spans="1:20" s="50" customFormat="1" ht="36.75" hidden="1" customHeight="1">
      <c r="A55" s="53">
        <v>30</v>
      </c>
      <c r="B55" s="228" t="s">
        <v>29</v>
      </c>
      <c r="C55" s="221">
        <f>SUM(C56:C58)</f>
        <v>0</v>
      </c>
      <c r="D55" s="221">
        <f>SUM(D56:D58)</f>
        <v>0</v>
      </c>
      <c r="E55" s="220">
        <f>D55-C55</f>
        <v>0</v>
      </c>
      <c r="F55" s="220"/>
      <c r="G55" s="92"/>
      <c r="H55" s="102"/>
      <c r="I55" s="102"/>
      <c r="J55" s="102"/>
      <c r="K55" s="102"/>
      <c r="L55" s="102"/>
      <c r="M55" s="102"/>
      <c r="N55" s="108"/>
      <c r="O55" s="108"/>
      <c r="P55" s="108"/>
      <c r="Q55" s="108"/>
      <c r="R55" s="108"/>
      <c r="S55" s="108"/>
      <c r="T55" s="108"/>
    </row>
    <row r="56" spans="1:20" s="135" customFormat="1" ht="18" hidden="1" customHeight="1">
      <c r="A56" s="13">
        <v>30.1</v>
      </c>
      <c r="B56" s="140" t="s">
        <v>30</v>
      </c>
      <c r="C56" s="208"/>
      <c r="D56" s="233">
        <f>+'Dramakan hosqer'!D68</f>
        <v>0</v>
      </c>
      <c r="E56" s="208">
        <f>D56-C56</f>
        <v>0</v>
      </c>
      <c r="F56" s="208"/>
      <c r="G56" s="141"/>
      <c r="H56" s="138"/>
      <c r="I56" s="138"/>
      <c r="J56" s="138"/>
      <c r="K56" s="138"/>
      <c r="L56" s="138"/>
      <c r="M56" s="138"/>
      <c r="N56" s="142"/>
      <c r="O56" s="142"/>
      <c r="P56" s="142"/>
      <c r="Q56" s="142"/>
      <c r="R56" s="142"/>
      <c r="S56" s="142"/>
      <c r="T56" s="142"/>
    </row>
    <row r="57" spans="1:20" s="135" customFormat="1" ht="18.75" hidden="1" customHeight="1">
      <c r="A57" s="13">
        <v>30.2</v>
      </c>
      <c r="B57" s="140" t="s">
        <v>43</v>
      </c>
      <c r="C57" s="208"/>
      <c r="D57" s="233">
        <f>+'Dramakan hosqer'!D69</f>
        <v>0</v>
      </c>
      <c r="E57" s="233">
        <f t="shared" si="0"/>
        <v>0</v>
      </c>
      <c r="F57" s="208"/>
      <c r="G57" s="141"/>
      <c r="H57" s="138"/>
      <c r="I57" s="138"/>
      <c r="J57" s="138"/>
      <c r="K57" s="138"/>
      <c r="L57" s="138"/>
      <c r="M57" s="138"/>
      <c r="N57" s="142"/>
      <c r="O57" s="142"/>
      <c r="P57" s="142"/>
      <c r="Q57" s="142"/>
      <c r="R57" s="142"/>
      <c r="S57" s="142"/>
      <c r="T57" s="142"/>
    </row>
    <row r="58" spans="1:20" s="135" customFormat="1" ht="18" hidden="1" customHeight="1">
      <c r="A58" s="13">
        <v>30.3</v>
      </c>
      <c r="B58" s="143" t="s">
        <v>79</v>
      </c>
      <c r="C58" s="208"/>
      <c r="D58" s="233">
        <f>+'Dramakan hosqer'!D70</f>
        <v>0</v>
      </c>
      <c r="E58" s="233">
        <f t="shared" si="0"/>
        <v>0</v>
      </c>
      <c r="F58" s="208"/>
      <c r="G58" s="141"/>
      <c r="H58" s="138"/>
      <c r="I58" s="138"/>
      <c r="J58" s="138"/>
      <c r="K58" s="138"/>
      <c r="L58" s="138"/>
      <c r="M58" s="138"/>
      <c r="N58" s="142"/>
      <c r="O58" s="142"/>
      <c r="P58" s="142"/>
      <c r="Q58" s="142"/>
      <c r="R58" s="142"/>
      <c r="S58" s="142"/>
      <c r="T58" s="142"/>
    </row>
    <row r="59" spans="1:20" s="50" customFormat="1" ht="18" customHeight="1">
      <c r="A59" s="62">
        <v>19</v>
      </c>
      <c r="B59" s="228" t="s">
        <v>31</v>
      </c>
      <c r="C59" s="220">
        <v>124.9</v>
      </c>
      <c r="D59" s="221">
        <f>+'Dramakan hosqer'!D71</f>
        <v>124.90000000000009</v>
      </c>
      <c r="E59" s="221">
        <f t="shared" si="0"/>
        <v>0</v>
      </c>
      <c r="F59" s="220"/>
      <c r="G59" s="92"/>
      <c r="H59" s="102"/>
      <c r="I59" s="102"/>
      <c r="J59" s="102"/>
      <c r="K59" s="102"/>
      <c r="L59" s="102"/>
      <c r="M59" s="102"/>
      <c r="N59" s="108"/>
      <c r="O59" s="108"/>
      <c r="P59" s="108"/>
      <c r="Q59" s="108"/>
      <c r="R59" s="108"/>
      <c r="S59" s="108"/>
      <c r="T59" s="108"/>
    </row>
    <row r="60" spans="1:20" s="50" customFormat="1" ht="18" hidden="1" customHeight="1">
      <c r="A60" s="62">
        <v>32</v>
      </c>
      <c r="B60" s="223" t="s">
        <v>80</v>
      </c>
      <c r="C60" s="220"/>
      <c r="D60" s="221">
        <f>+'Dramakan hosqer'!D72</f>
        <v>0</v>
      </c>
      <c r="E60" s="221">
        <f t="shared" si="0"/>
        <v>0</v>
      </c>
      <c r="F60" s="220"/>
      <c r="G60" s="96" t="s">
        <v>200</v>
      </c>
      <c r="H60" s="102"/>
      <c r="I60" s="102"/>
      <c r="J60" s="102"/>
      <c r="K60" s="102"/>
      <c r="L60" s="102"/>
      <c r="M60" s="102"/>
      <c r="N60" s="108"/>
      <c r="O60" s="108"/>
      <c r="P60" s="108"/>
      <c r="Q60" s="108"/>
      <c r="R60" s="108"/>
      <c r="S60" s="108"/>
      <c r="T60" s="108"/>
    </row>
    <row r="61" spans="1:20" s="50" customFormat="1" ht="21.75" hidden="1" customHeight="1">
      <c r="A61" s="139" t="s">
        <v>51</v>
      </c>
      <c r="B61" s="12" t="s">
        <v>54</v>
      </c>
      <c r="C61" s="229">
        <f>+C62+C70</f>
        <v>0</v>
      </c>
      <c r="D61" s="229">
        <f>+D62+D70</f>
        <v>0</v>
      </c>
      <c r="E61" s="229">
        <f t="shared" si="0"/>
        <v>0</v>
      </c>
      <c r="F61" s="207"/>
      <c r="G61" s="92"/>
      <c r="H61" s="102"/>
      <c r="I61" s="102"/>
      <c r="J61" s="102"/>
      <c r="K61" s="102"/>
      <c r="L61" s="102"/>
      <c r="M61" s="102"/>
      <c r="N61" s="108"/>
      <c r="O61" s="108"/>
      <c r="P61" s="108"/>
      <c r="Q61" s="108"/>
      <c r="R61" s="108"/>
      <c r="S61" s="108"/>
      <c r="T61" s="108"/>
    </row>
    <row r="62" spans="1:20" s="50" customFormat="1" ht="27.6" hidden="1" customHeight="1">
      <c r="A62" s="62">
        <v>1</v>
      </c>
      <c r="B62" s="230" t="s">
        <v>84</v>
      </c>
      <c r="C62" s="221">
        <f>SUM(C63:C69)</f>
        <v>0</v>
      </c>
      <c r="D62" s="221">
        <f>SUM(D63:D69)</f>
        <v>0</v>
      </c>
      <c r="E62" s="221">
        <f t="shared" si="0"/>
        <v>0</v>
      </c>
      <c r="F62" s="220"/>
      <c r="G62" s="92"/>
      <c r="H62" s="102"/>
      <c r="I62" s="102"/>
      <c r="J62" s="102"/>
      <c r="K62" s="102"/>
      <c r="L62" s="102"/>
      <c r="M62" s="102"/>
      <c r="N62" s="108"/>
      <c r="O62" s="108"/>
      <c r="P62" s="108"/>
      <c r="Q62" s="108"/>
      <c r="R62" s="108"/>
      <c r="S62" s="108"/>
      <c r="T62" s="108"/>
    </row>
    <row r="63" spans="1:20" s="50" customFormat="1" ht="18" hidden="1" customHeight="1">
      <c r="A63" s="62">
        <v>1.1000000000000001</v>
      </c>
      <c r="B63" s="231" t="s">
        <v>81</v>
      </c>
      <c r="C63" s="220"/>
      <c r="D63" s="221">
        <f>+'Dramakan hosqer'!D75</f>
        <v>0</v>
      </c>
      <c r="E63" s="221">
        <f t="shared" ref="E63:E77" si="2">D63-C63</f>
        <v>0</v>
      </c>
      <c r="F63" s="220"/>
      <c r="G63" s="92"/>
      <c r="H63" s="102"/>
      <c r="I63" s="102"/>
      <c r="J63" s="102"/>
      <c r="K63" s="102"/>
      <c r="L63" s="102"/>
      <c r="M63" s="102"/>
      <c r="N63" s="108"/>
      <c r="O63" s="108"/>
      <c r="P63" s="108"/>
      <c r="Q63" s="108"/>
      <c r="R63" s="108"/>
      <c r="S63" s="108"/>
      <c r="T63" s="108"/>
    </row>
    <row r="64" spans="1:20" s="50" customFormat="1" ht="17.25" hidden="1" customHeight="1">
      <c r="A64" s="62">
        <v>1.2</v>
      </c>
      <c r="B64" s="231" t="s">
        <v>82</v>
      </c>
      <c r="C64" s="220"/>
      <c r="D64" s="221">
        <f>+'Dramakan hosqer'!D76</f>
        <v>0</v>
      </c>
      <c r="E64" s="221">
        <f>D64-C64</f>
        <v>0</v>
      </c>
      <c r="F64" s="220"/>
      <c r="G64" s="92"/>
      <c r="H64" s="102"/>
      <c r="I64" s="102"/>
      <c r="J64" s="102"/>
      <c r="K64" s="102"/>
      <c r="L64" s="102"/>
      <c r="M64" s="102"/>
      <c r="N64" s="108"/>
      <c r="O64" s="108"/>
      <c r="P64" s="108"/>
      <c r="Q64" s="108"/>
      <c r="R64" s="108"/>
      <c r="S64" s="108"/>
      <c r="T64" s="108"/>
    </row>
    <row r="65" spans="1:20" s="50" customFormat="1" ht="18" hidden="1" customHeight="1">
      <c r="A65" s="62">
        <v>1.3</v>
      </c>
      <c r="B65" s="231" t="s">
        <v>83</v>
      </c>
      <c r="C65" s="220"/>
      <c r="D65" s="221">
        <f>+'Dramakan hosqer'!D77</f>
        <v>0</v>
      </c>
      <c r="E65" s="221">
        <f t="shared" si="2"/>
        <v>0</v>
      </c>
      <c r="F65" s="220"/>
      <c r="G65" s="92"/>
      <c r="H65" s="102"/>
      <c r="I65" s="102"/>
      <c r="J65" s="102"/>
      <c r="K65" s="102"/>
      <c r="L65" s="102"/>
      <c r="M65" s="102"/>
      <c r="N65" s="108"/>
      <c r="O65" s="108"/>
      <c r="P65" s="108"/>
      <c r="Q65" s="108"/>
      <c r="R65" s="108"/>
      <c r="S65" s="108"/>
      <c r="T65" s="108"/>
    </row>
    <row r="66" spans="1:20" s="50" customFormat="1" ht="18" hidden="1" customHeight="1">
      <c r="A66" s="62">
        <v>1.4</v>
      </c>
      <c r="B66" s="231" t="s">
        <v>195</v>
      </c>
      <c r="C66" s="220"/>
      <c r="D66" s="221">
        <f>+'Dramakan hosqer'!D78</f>
        <v>0</v>
      </c>
      <c r="E66" s="221">
        <f t="shared" ref="E66" si="3">D66-C66</f>
        <v>0</v>
      </c>
      <c r="F66" s="220"/>
      <c r="G66" s="92"/>
      <c r="H66" s="102"/>
      <c r="I66" s="102"/>
      <c r="J66" s="102"/>
      <c r="K66" s="102"/>
      <c r="L66" s="102"/>
      <c r="M66" s="102"/>
      <c r="N66" s="108"/>
      <c r="O66" s="108"/>
      <c r="P66" s="108"/>
      <c r="Q66" s="108"/>
      <c r="R66" s="108"/>
      <c r="S66" s="108"/>
      <c r="T66" s="108"/>
    </row>
    <row r="67" spans="1:20" s="50" customFormat="1" ht="18" hidden="1" customHeight="1">
      <c r="A67" s="62">
        <v>1.5</v>
      </c>
      <c r="B67" s="231" t="s">
        <v>59</v>
      </c>
      <c r="C67" s="220"/>
      <c r="D67" s="221">
        <f>+'Dramakan hosqer'!D79</f>
        <v>0</v>
      </c>
      <c r="E67" s="221">
        <f t="shared" si="2"/>
        <v>0</v>
      </c>
      <c r="F67" s="220"/>
      <c r="G67" s="92"/>
      <c r="H67" s="102"/>
      <c r="I67" s="102"/>
      <c r="J67" s="102"/>
      <c r="K67" s="102"/>
      <c r="L67" s="102"/>
      <c r="M67" s="102"/>
      <c r="N67" s="108"/>
      <c r="O67" s="108"/>
      <c r="P67" s="108"/>
      <c r="Q67" s="108"/>
      <c r="R67" s="108"/>
      <c r="S67" s="108"/>
      <c r="T67" s="108"/>
    </row>
    <row r="68" spans="1:20" s="50" customFormat="1" ht="18" hidden="1" customHeight="1">
      <c r="A68" s="62">
        <v>1.6</v>
      </c>
      <c r="B68" s="232" t="s">
        <v>60</v>
      </c>
      <c r="C68" s="220"/>
      <c r="D68" s="220">
        <f>+'Dramakan hosqer'!D80</f>
        <v>0</v>
      </c>
      <c r="E68" s="220">
        <f>D68-C68</f>
        <v>0</v>
      </c>
      <c r="F68" s="220"/>
      <c r="G68" s="92"/>
      <c r="H68" s="102"/>
      <c r="I68" s="102"/>
      <c r="J68" s="102"/>
      <c r="K68" s="102"/>
      <c r="L68" s="102"/>
      <c r="M68" s="102"/>
      <c r="N68" s="108"/>
      <c r="O68" s="108"/>
      <c r="P68" s="108"/>
      <c r="Q68" s="108"/>
      <c r="R68" s="108"/>
      <c r="S68" s="108"/>
      <c r="T68" s="108"/>
    </row>
    <row r="69" spans="1:20" s="63" customFormat="1" ht="18" hidden="1" customHeight="1">
      <c r="A69" s="62">
        <v>1.7</v>
      </c>
      <c r="B69" s="232"/>
      <c r="C69" s="220"/>
      <c r="D69" s="220">
        <f>+'Dramakan hosqer'!D81</f>
        <v>0</v>
      </c>
      <c r="E69" s="220">
        <f t="shared" ref="E69" si="4">D69-C69</f>
        <v>0</v>
      </c>
      <c r="F69" s="220"/>
      <c r="G69" s="49" t="s">
        <v>196</v>
      </c>
      <c r="H69" s="102"/>
      <c r="I69" s="102"/>
      <c r="J69" s="102"/>
      <c r="K69" s="102"/>
      <c r="L69" s="102"/>
      <c r="M69" s="102"/>
      <c r="N69" s="108"/>
      <c r="O69" s="108"/>
      <c r="P69" s="108"/>
      <c r="Q69" s="108"/>
      <c r="R69" s="108"/>
      <c r="S69" s="108"/>
      <c r="T69" s="108"/>
    </row>
    <row r="70" spans="1:20" s="63" customFormat="1" ht="36" hidden="1" customHeight="1">
      <c r="A70" s="62">
        <v>2</v>
      </c>
      <c r="B70" s="231" t="s">
        <v>256</v>
      </c>
      <c r="C70" s="221">
        <f>SUM(C71:C73)</f>
        <v>0</v>
      </c>
      <c r="D70" s="221">
        <f>SUM(D71:D73)</f>
        <v>0</v>
      </c>
      <c r="E70" s="220">
        <f>D70-C70</f>
        <v>0</v>
      </c>
      <c r="F70" s="220"/>
      <c r="G70" s="92"/>
      <c r="H70" s="102"/>
      <c r="I70" s="102"/>
      <c r="J70" s="102"/>
      <c r="K70" s="102"/>
      <c r="L70" s="102"/>
      <c r="M70" s="102"/>
      <c r="N70" s="108"/>
      <c r="O70" s="108"/>
      <c r="P70" s="108"/>
      <c r="Q70" s="108"/>
      <c r="R70" s="108"/>
      <c r="S70" s="108"/>
      <c r="T70" s="108"/>
    </row>
    <row r="71" spans="1:20" s="85" customFormat="1" ht="18.75" hidden="1" customHeight="1">
      <c r="A71" s="62">
        <v>2.1</v>
      </c>
      <c r="B71" s="230" t="s">
        <v>56</v>
      </c>
      <c r="C71" s="220"/>
      <c r="D71" s="221">
        <f>+'Dramakan hosqer'!D83</f>
        <v>0</v>
      </c>
      <c r="E71" s="221">
        <f t="shared" si="2"/>
        <v>0</v>
      </c>
      <c r="F71" s="220"/>
      <c r="G71" s="146"/>
      <c r="H71" s="95"/>
      <c r="I71" s="89"/>
      <c r="J71" s="89"/>
      <c r="K71" s="89"/>
      <c r="L71" s="89"/>
      <c r="M71" s="89"/>
      <c r="N71" s="89"/>
      <c r="O71" s="84"/>
      <c r="P71" s="84"/>
      <c r="Q71" s="84"/>
    </row>
    <row r="72" spans="1:20" s="50" customFormat="1" ht="19.5" hidden="1" customHeight="1">
      <c r="A72" s="62">
        <v>2.2000000000000002</v>
      </c>
      <c r="B72" s="230" t="s">
        <v>55</v>
      </c>
      <c r="C72" s="220"/>
      <c r="D72" s="221">
        <f>+'Dramakan hosqer'!D84</f>
        <v>0</v>
      </c>
      <c r="E72" s="221">
        <f t="shared" si="2"/>
        <v>0</v>
      </c>
      <c r="F72" s="220"/>
      <c r="G72" s="92"/>
      <c r="H72" s="102"/>
      <c r="I72" s="102"/>
      <c r="J72" s="102"/>
      <c r="K72" s="102"/>
      <c r="L72" s="102"/>
      <c r="M72" s="102"/>
      <c r="N72" s="108"/>
      <c r="O72" s="108"/>
      <c r="P72" s="108"/>
      <c r="Q72" s="108"/>
      <c r="R72" s="108"/>
      <c r="S72" s="108"/>
      <c r="T72" s="108"/>
    </row>
    <row r="73" spans="1:20" s="50" customFormat="1" ht="19.149999999999999" hidden="1" customHeight="1">
      <c r="A73" s="62">
        <v>2.2999999999999998</v>
      </c>
      <c r="B73" s="230" t="s">
        <v>44</v>
      </c>
      <c r="C73" s="220"/>
      <c r="D73" s="221">
        <f>+'Dramakan hosqer'!D85</f>
        <v>0</v>
      </c>
      <c r="E73" s="221">
        <f t="shared" si="2"/>
        <v>0</v>
      </c>
      <c r="F73" s="220"/>
      <c r="G73" s="92"/>
      <c r="H73" s="102"/>
      <c r="I73" s="102"/>
      <c r="J73" s="102"/>
      <c r="K73" s="102"/>
      <c r="L73" s="102"/>
      <c r="M73" s="102"/>
      <c r="N73" s="108"/>
      <c r="O73" s="108"/>
      <c r="P73" s="108"/>
      <c r="Q73" s="108"/>
      <c r="R73" s="108"/>
      <c r="S73" s="108"/>
      <c r="T73" s="108"/>
    </row>
    <row r="74" spans="1:20" s="50" customFormat="1" ht="38.25" hidden="1" customHeight="1">
      <c r="A74" s="139" t="s">
        <v>52</v>
      </c>
      <c r="B74" s="12" t="s">
        <v>125</v>
      </c>
      <c r="C74" s="229">
        <f>SUM(C75:C76)</f>
        <v>0</v>
      </c>
      <c r="D74" s="229">
        <f>SUM(D75:D76)</f>
        <v>0</v>
      </c>
      <c r="E74" s="229">
        <f t="shared" si="2"/>
        <v>0</v>
      </c>
      <c r="F74" s="207"/>
      <c r="G74" s="92"/>
      <c r="H74" s="102"/>
      <c r="I74" s="102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50" customFormat="1" ht="18" hidden="1" customHeight="1">
      <c r="A75" s="62">
        <v>1</v>
      </c>
      <c r="B75" s="226" t="str">
        <f>+'Dramakan hosqer'!B87</f>
        <v>Աշխատավարձի գծով</v>
      </c>
      <c r="C75" s="220"/>
      <c r="D75" s="220">
        <f>+'Dramakan hosqer'!D87</f>
        <v>0</v>
      </c>
      <c r="E75" s="220">
        <f>D75-C75</f>
        <v>0</v>
      </c>
      <c r="F75" s="220"/>
      <c r="G75" s="92"/>
      <c r="H75" s="102"/>
      <c r="I75" s="102"/>
      <c r="J75" s="102"/>
      <c r="K75" s="102"/>
      <c r="L75" s="102"/>
      <c r="M75" s="102"/>
      <c r="N75" s="108"/>
      <c r="O75" s="108"/>
      <c r="P75" s="108"/>
      <c r="Q75" s="108"/>
      <c r="R75" s="108"/>
      <c r="S75" s="108"/>
      <c r="T75" s="108"/>
    </row>
    <row r="76" spans="1:20" s="61" customFormat="1" ht="18" hidden="1" customHeight="1">
      <c r="A76" s="62">
        <v>2</v>
      </c>
      <c r="B76" s="226">
        <f>+'Dramakan hosqer'!B88</f>
        <v>0</v>
      </c>
      <c r="C76" s="220"/>
      <c r="D76" s="220">
        <f>+'Dramakan hosqer'!D88</f>
        <v>0</v>
      </c>
      <c r="E76" s="220">
        <f>D76-C76</f>
        <v>0</v>
      </c>
      <c r="F76" s="220"/>
      <c r="G76" s="92"/>
      <c r="H76" s="91"/>
      <c r="I76" s="91"/>
      <c r="J76" s="91"/>
      <c r="K76" s="91"/>
      <c r="L76" s="91"/>
      <c r="M76" s="91"/>
      <c r="N76" s="88"/>
      <c r="O76" s="88"/>
      <c r="P76" s="88"/>
      <c r="Q76" s="88"/>
      <c r="R76" s="88"/>
      <c r="S76" s="88"/>
      <c r="T76" s="88"/>
    </row>
    <row r="77" spans="1:20" s="38" customFormat="1" ht="43.5" customHeight="1">
      <c r="A77" s="11" t="s">
        <v>32</v>
      </c>
      <c r="B77" s="12" t="s">
        <v>33</v>
      </c>
      <c r="C77" s="229">
        <f>C6+C7-C21</f>
        <v>18</v>
      </c>
      <c r="D77" s="229">
        <f>D6+D7-D21</f>
        <v>5.2999999999992724</v>
      </c>
      <c r="E77" s="229">
        <f t="shared" si="2"/>
        <v>-12.700000000000728</v>
      </c>
      <c r="F77" s="207"/>
      <c r="G77" s="115"/>
      <c r="H77" s="104"/>
      <c r="I77" s="104"/>
      <c r="J77" s="104"/>
      <c r="K77" s="104"/>
      <c r="L77" s="104"/>
      <c r="M77" s="104"/>
      <c r="N77" s="109"/>
      <c r="O77" s="109"/>
      <c r="P77" s="109"/>
      <c r="Q77" s="109"/>
      <c r="R77" s="109"/>
      <c r="S77" s="109"/>
      <c r="T77" s="109"/>
    </row>
    <row r="78" spans="1:20" s="21" customFormat="1" ht="46.5" customHeight="1">
      <c r="A78" s="19"/>
      <c r="B78" s="19"/>
      <c r="C78" s="19"/>
      <c r="D78" s="19"/>
      <c r="E78" s="19"/>
      <c r="F78" s="19"/>
      <c r="G78" s="112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21" customFormat="1" ht="25.5" customHeight="1">
      <c r="B79" s="17" t="s">
        <v>2</v>
      </c>
      <c r="C79" s="19"/>
      <c r="D79" s="438" t="str">
        <f>+'Ekamut-caxs'!D73</f>
        <v>Գևորգ Հարությունյան</v>
      </c>
      <c r="E79" s="435"/>
      <c r="F79" s="104"/>
      <c r="G79" s="112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ht="13.5" customHeight="1">
      <c r="A80" s="21"/>
      <c r="B80" s="21" t="s">
        <v>4</v>
      </c>
      <c r="C80" s="21"/>
      <c r="D80" s="437" t="s">
        <v>89</v>
      </c>
      <c r="E80" s="437"/>
      <c r="F80" s="289"/>
    </row>
    <row r="81" spans="1:20" s="18" customFormat="1" ht="22.5" customHeight="1">
      <c r="A81" s="19"/>
      <c r="B81" s="38" t="s">
        <v>6</v>
      </c>
      <c r="C81" s="19"/>
      <c r="D81" s="435" t="str">
        <f>+'Ekamut-caxs'!D75</f>
        <v>Շուշան Ամիրխանյան</v>
      </c>
      <c r="E81" s="435"/>
      <c r="F81" s="104"/>
      <c r="G81" s="110"/>
      <c r="H81" s="98"/>
      <c r="I81" s="98"/>
      <c r="J81" s="98"/>
      <c r="K81" s="98"/>
      <c r="L81" s="98"/>
      <c r="M81" s="98"/>
      <c r="N81" s="105"/>
      <c r="O81" s="105"/>
      <c r="P81" s="105"/>
      <c r="Q81" s="105"/>
      <c r="R81" s="105"/>
      <c r="S81" s="105"/>
      <c r="T81" s="105"/>
    </row>
    <row r="82" spans="1:20" s="18" customFormat="1" ht="12" customHeight="1">
      <c r="A82" s="19"/>
      <c r="B82" s="19"/>
      <c r="C82" s="19"/>
      <c r="D82" s="437" t="s">
        <v>89</v>
      </c>
      <c r="E82" s="437"/>
      <c r="F82" s="289"/>
      <c r="G82" s="110"/>
      <c r="H82" s="98"/>
      <c r="I82" s="98"/>
      <c r="J82" s="98"/>
      <c r="K82" s="98"/>
      <c r="L82" s="98"/>
      <c r="M82" s="98"/>
      <c r="N82" s="105"/>
      <c r="O82" s="105"/>
      <c r="P82" s="105"/>
      <c r="Q82" s="105"/>
      <c r="R82" s="105"/>
      <c r="S82" s="105"/>
      <c r="T82" s="105"/>
    </row>
    <row r="83" spans="1:20" s="18" customFormat="1">
      <c r="A83" s="19"/>
      <c r="B83" s="136" t="s">
        <v>1</v>
      </c>
      <c r="C83" s="19"/>
      <c r="D83" s="19"/>
      <c r="E83" s="19"/>
      <c r="F83" s="19"/>
      <c r="G83" s="110"/>
      <c r="H83" s="98"/>
      <c r="I83" s="98"/>
      <c r="J83" s="98"/>
      <c r="K83" s="98"/>
      <c r="L83" s="98"/>
      <c r="M83" s="98"/>
      <c r="N83" s="105"/>
      <c r="O83" s="105"/>
      <c r="P83" s="105"/>
      <c r="Q83" s="105"/>
      <c r="R83" s="105"/>
      <c r="S83" s="105"/>
      <c r="T83" s="105"/>
    </row>
    <row r="84" spans="1:20" s="18" customFormat="1">
      <c r="G84" s="110"/>
      <c r="H84" s="98"/>
      <c r="I84" s="98"/>
      <c r="J84" s="98"/>
      <c r="K84" s="98"/>
      <c r="L84" s="98"/>
      <c r="M84" s="98"/>
      <c r="N84" s="105"/>
      <c r="O84" s="105"/>
      <c r="P84" s="105"/>
      <c r="Q84" s="105"/>
      <c r="R84" s="105"/>
      <c r="S84" s="105"/>
      <c r="T84" s="105"/>
    </row>
    <row r="85" spans="1:20" s="18" customFormat="1">
      <c r="G85" s="110"/>
      <c r="H85" s="98"/>
      <c r="I85" s="98"/>
      <c r="J85" s="98"/>
      <c r="K85" s="98"/>
      <c r="L85" s="98"/>
      <c r="M85" s="98"/>
      <c r="N85" s="105"/>
      <c r="O85" s="105"/>
      <c r="P85" s="105"/>
      <c r="Q85" s="105"/>
      <c r="R85" s="105"/>
      <c r="S85" s="105"/>
      <c r="T85" s="105"/>
    </row>
    <row r="86" spans="1:20" s="18" customFormat="1">
      <c r="G86" s="110"/>
      <c r="H86" s="98"/>
      <c r="I86" s="98"/>
      <c r="J86" s="98"/>
      <c r="K86" s="98"/>
      <c r="L86" s="98"/>
      <c r="M86" s="98"/>
      <c r="N86" s="105"/>
      <c r="O86" s="105"/>
      <c r="P86" s="105"/>
      <c r="Q86" s="105"/>
      <c r="R86" s="105"/>
      <c r="S86" s="105"/>
      <c r="T86" s="105"/>
    </row>
    <row r="87" spans="1:20" s="18" customFormat="1">
      <c r="G87" s="110"/>
      <c r="H87" s="98"/>
      <c r="I87" s="98"/>
      <c r="J87" s="98"/>
      <c r="K87" s="98"/>
      <c r="L87" s="98"/>
      <c r="M87" s="98"/>
      <c r="N87" s="105"/>
      <c r="O87" s="105"/>
      <c r="P87" s="105"/>
      <c r="Q87" s="105"/>
      <c r="R87" s="105"/>
      <c r="S87" s="105"/>
      <c r="T87" s="105"/>
    </row>
    <row r="88" spans="1:20" s="18" customFormat="1">
      <c r="G88" s="110"/>
      <c r="H88" s="98"/>
      <c r="I88" s="98"/>
      <c r="J88" s="98"/>
      <c r="K88" s="98"/>
      <c r="L88" s="98"/>
      <c r="M88" s="98"/>
      <c r="N88" s="105"/>
      <c r="O88" s="105"/>
      <c r="P88" s="105"/>
      <c r="Q88" s="105"/>
      <c r="R88" s="105"/>
      <c r="S88" s="105"/>
      <c r="T88" s="105"/>
    </row>
    <row r="89" spans="1:20" s="18" customFormat="1">
      <c r="G89" s="110"/>
      <c r="H89" s="98"/>
      <c r="I89" s="98"/>
      <c r="J89" s="98"/>
      <c r="K89" s="98"/>
      <c r="L89" s="98"/>
      <c r="M89" s="98"/>
      <c r="N89" s="105"/>
      <c r="O89" s="105"/>
      <c r="P89" s="105"/>
      <c r="Q89" s="105"/>
      <c r="R89" s="105"/>
      <c r="S89" s="105"/>
      <c r="T89" s="105"/>
    </row>
    <row r="90" spans="1:20" s="18" customFormat="1">
      <c r="G90" s="110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8" customFormat="1">
      <c r="G91" s="110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8" customFormat="1">
      <c r="G92" s="110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8" customFormat="1">
      <c r="G93" s="110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8" customFormat="1">
      <c r="G94" s="110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8" customFormat="1">
      <c r="G95" s="110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8" customFormat="1">
      <c r="G96" s="110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8" customFormat="1">
      <c r="G97" s="110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8" customFormat="1">
      <c r="G98" s="110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8" customFormat="1">
      <c r="G99" s="110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8" customFormat="1">
      <c r="G100" s="110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8" customFormat="1">
      <c r="G101" s="110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8" customFormat="1">
      <c r="G102" s="110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8" customFormat="1">
      <c r="G103" s="110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8" customFormat="1">
      <c r="G104" s="110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8" customFormat="1">
      <c r="G105" s="110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8" customFormat="1">
      <c r="G106" s="110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8" customFormat="1">
      <c r="G107" s="110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8" customFormat="1">
      <c r="G108" s="110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8" customFormat="1">
      <c r="G109" s="110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8" customFormat="1">
      <c r="G110" s="110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8" customFormat="1">
      <c r="G111" s="110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8" customFormat="1">
      <c r="G112" s="110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8" customFormat="1">
      <c r="G113" s="110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  <row r="114" spans="7:20" s="18" customFormat="1">
      <c r="G114" s="110"/>
      <c r="H114" s="98"/>
      <c r="I114" s="98"/>
      <c r="J114" s="98"/>
      <c r="K114" s="98"/>
      <c r="L114" s="98"/>
      <c r="M114" s="98"/>
      <c r="N114" s="105"/>
      <c r="O114" s="105"/>
      <c r="P114" s="105"/>
      <c r="Q114" s="105"/>
      <c r="R114" s="105"/>
      <c r="S114" s="105"/>
      <c r="T114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8" workbookViewId="0">
      <selection activeCell="B25" sqref="B25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5" customFormat="1" ht="22.5" customHeight="1">
      <c r="A1" s="445" t="s">
        <v>63</v>
      </c>
      <c r="B1" s="445"/>
      <c r="C1" s="445"/>
      <c r="D1" s="445"/>
      <c r="E1" s="445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s="117" customFormat="1" ht="33" customHeight="1">
      <c r="A2" s="446" t="str">
        <f>+'Ekamut-caxs'!A14</f>
        <v xml:space="preserve">«Երևանի Նորք-Մարաշի շախմատի մանկապատանեկան մարզադպրոց» ՀՈԱԿ-ի </v>
      </c>
      <c r="B2" s="447"/>
      <c r="C2" s="447"/>
      <c r="D2" s="447"/>
      <c r="E2" s="447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7" customFormat="1" ht="24" customHeight="1">
      <c r="A3" s="448" t="s">
        <v>129</v>
      </c>
      <c r="B3" s="448"/>
      <c r="C3" s="448"/>
      <c r="D3" s="448"/>
      <c r="E3" s="448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9" customFormat="1" ht="16.5" customHeight="1">
      <c r="A4" s="449" t="s">
        <v>243</v>
      </c>
      <c r="B4" s="449"/>
      <c r="C4" s="449"/>
      <c r="D4" s="449"/>
      <c r="E4" s="449"/>
      <c r="F4" s="156"/>
      <c r="G4" s="157"/>
      <c r="H4" s="157"/>
      <c r="I4" s="157"/>
      <c r="J4" s="157"/>
      <c r="K4" s="157"/>
      <c r="L4" s="157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3.5" customHeight="1">
      <c r="D5" s="160"/>
      <c r="E5" s="160" t="s">
        <v>121</v>
      </c>
    </row>
    <row r="6" spans="1:22" s="165" customFormat="1" ht="56.25" customHeight="1">
      <c r="A6" s="161" t="s">
        <v>3</v>
      </c>
      <c r="B6" s="162" t="s">
        <v>130</v>
      </c>
      <c r="C6" s="161" t="s">
        <v>131</v>
      </c>
      <c r="D6" s="161" t="s">
        <v>132</v>
      </c>
      <c r="E6" s="163" t="s">
        <v>133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17" customFormat="1" ht="21.75" customHeight="1">
      <c r="A7" s="440" t="s">
        <v>134</v>
      </c>
      <c r="B7" s="441"/>
      <c r="C7" s="441"/>
      <c r="D7" s="189"/>
      <c r="E7" s="18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5" customFormat="1" ht="21.75" customHeight="1">
      <c r="A8" s="166">
        <v>1</v>
      </c>
      <c r="B8" s="167" t="s">
        <v>135</v>
      </c>
      <c r="C8" s="166"/>
      <c r="D8" s="168">
        <f>SUM(D9:D29)</f>
        <v>0</v>
      </c>
      <c r="E8" s="16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70">
        <v>1.1000000000000001</v>
      </c>
      <c r="B9" s="171" t="s">
        <v>136</v>
      </c>
      <c r="C9" s="170" t="s">
        <v>137</v>
      </c>
      <c r="D9" s="30"/>
      <c r="E9" s="30"/>
    </row>
    <row r="10" spans="1:22" ht="27" hidden="1" customHeight="1">
      <c r="A10" s="170">
        <v>1.2</v>
      </c>
      <c r="B10" s="171" t="s">
        <v>138</v>
      </c>
      <c r="C10" s="170" t="s">
        <v>139</v>
      </c>
      <c r="D10" s="30"/>
      <c r="E10" s="30"/>
    </row>
    <row r="11" spans="1:22" ht="27" hidden="1" customHeight="1">
      <c r="A11" s="170">
        <v>1.3</v>
      </c>
      <c r="B11" s="171" t="s">
        <v>140</v>
      </c>
      <c r="C11" s="170" t="s">
        <v>141</v>
      </c>
      <c r="D11" s="30"/>
      <c r="E11" s="30"/>
    </row>
    <row r="12" spans="1:22" ht="27" hidden="1" customHeight="1">
      <c r="A12" s="170">
        <v>1.4</v>
      </c>
      <c r="B12" s="172" t="s">
        <v>142</v>
      </c>
      <c r="C12" s="405" t="s">
        <v>143</v>
      </c>
      <c r="D12" s="30"/>
      <c r="E12" s="30"/>
    </row>
    <row r="13" spans="1:22" ht="27" hidden="1" customHeight="1">
      <c r="A13" s="170">
        <v>1.5</v>
      </c>
      <c r="B13" s="172"/>
      <c r="C13" s="170" t="s">
        <v>144</v>
      </c>
      <c r="D13" s="30"/>
      <c r="E13" s="30"/>
    </row>
    <row r="14" spans="1:22" ht="18" hidden="1" customHeight="1">
      <c r="A14" s="170">
        <v>1.6</v>
      </c>
      <c r="B14" s="171" t="s">
        <v>197</v>
      </c>
      <c r="C14" s="170" t="s">
        <v>145</v>
      </c>
      <c r="D14" s="30"/>
      <c r="E14" s="30"/>
    </row>
    <row r="15" spans="1:22" ht="33.75" hidden="1" customHeight="1">
      <c r="A15" s="170">
        <v>1.7</v>
      </c>
      <c r="B15" s="172"/>
      <c r="C15" s="170" t="s">
        <v>168</v>
      </c>
      <c r="D15" s="30"/>
      <c r="E15" s="30"/>
    </row>
    <row r="16" spans="1:22" ht="22.5" hidden="1" customHeight="1">
      <c r="A16" s="170">
        <v>1.8</v>
      </c>
      <c r="B16" s="172"/>
      <c r="C16" s="173" t="s">
        <v>167</v>
      </c>
      <c r="D16" s="30"/>
      <c r="E16" s="30"/>
    </row>
    <row r="17" spans="1:22" ht="18" hidden="1" customHeight="1">
      <c r="A17" s="170">
        <v>1.9</v>
      </c>
      <c r="B17" s="172"/>
      <c r="C17" s="173"/>
      <c r="D17" s="30"/>
      <c r="E17" s="30"/>
    </row>
    <row r="18" spans="1:22" ht="18" hidden="1" customHeight="1">
      <c r="A18" s="174">
        <v>2</v>
      </c>
      <c r="B18" s="172"/>
      <c r="C18" s="173"/>
      <c r="D18" s="30"/>
      <c r="E18" s="30"/>
    </row>
    <row r="19" spans="1:22" ht="18" hidden="1" customHeight="1">
      <c r="A19" s="170">
        <v>2.1</v>
      </c>
      <c r="B19" s="172"/>
      <c r="C19" s="173"/>
      <c r="D19" s="30"/>
      <c r="E19" s="30"/>
    </row>
    <row r="20" spans="1:22" ht="18" hidden="1" customHeight="1">
      <c r="A20" s="170">
        <v>2.2000000000000002</v>
      </c>
      <c r="B20" s="172"/>
      <c r="C20" s="173"/>
      <c r="D20" s="30"/>
      <c r="E20" s="30"/>
    </row>
    <row r="21" spans="1:22" ht="18" hidden="1" customHeight="1">
      <c r="A21" s="170">
        <v>2.2999999999999998</v>
      </c>
      <c r="B21" s="172"/>
      <c r="C21" s="173"/>
      <c r="D21" s="30"/>
      <c r="E21" s="30"/>
    </row>
    <row r="22" spans="1:22" ht="27.75" hidden="1" customHeight="1">
      <c r="A22" s="170">
        <v>2.4</v>
      </c>
      <c r="B22" s="172"/>
      <c r="C22" s="173"/>
      <c r="D22" s="30"/>
      <c r="E22" s="30"/>
    </row>
    <row r="23" spans="1:22" ht="27.75" hidden="1" customHeight="1">
      <c r="A23" s="170">
        <v>2.5</v>
      </c>
      <c r="B23" s="172" t="s">
        <v>146</v>
      </c>
      <c r="C23" s="170" t="s">
        <v>30</v>
      </c>
      <c r="D23" s="30"/>
      <c r="E23" s="30"/>
    </row>
    <row r="24" spans="1:22" ht="27.75" hidden="1" customHeight="1">
      <c r="A24" s="170">
        <v>2.6</v>
      </c>
      <c r="B24" s="172" t="s">
        <v>146</v>
      </c>
      <c r="C24" s="170" t="s">
        <v>43</v>
      </c>
      <c r="D24" s="30"/>
      <c r="E24" s="30"/>
    </row>
    <row r="25" spans="1:22" ht="27.75" hidden="1" customHeight="1">
      <c r="A25" s="170">
        <v>2.7</v>
      </c>
      <c r="B25" s="172" t="s">
        <v>146</v>
      </c>
      <c r="C25" s="170" t="s">
        <v>147</v>
      </c>
      <c r="D25" s="30"/>
      <c r="E25" s="30"/>
    </row>
    <row r="26" spans="1:22" ht="27.75" hidden="1" customHeight="1">
      <c r="A26" s="170">
        <v>2.8</v>
      </c>
      <c r="B26" s="172" t="s">
        <v>146</v>
      </c>
      <c r="C26" s="170" t="s">
        <v>148</v>
      </c>
      <c r="D26" s="30"/>
      <c r="E26" s="30"/>
    </row>
    <row r="27" spans="1:22" ht="27" hidden="1" customHeight="1">
      <c r="A27" s="170">
        <v>2.9</v>
      </c>
      <c r="B27" s="171" t="s">
        <v>149</v>
      </c>
      <c r="C27" s="170" t="s">
        <v>150</v>
      </c>
      <c r="D27" s="30"/>
      <c r="E27" s="30"/>
    </row>
    <row r="28" spans="1:22" ht="26.25" hidden="1" customHeight="1">
      <c r="A28" s="175">
        <v>2.1</v>
      </c>
      <c r="B28" s="172" t="s">
        <v>151</v>
      </c>
      <c r="C28" s="170" t="s">
        <v>152</v>
      </c>
      <c r="D28" s="30"/>
      <c r="E28" s="30"/>
    </row>
    <row r="29" spans="1:22" ht="26.25" hidden="1" customHeight="1">
      <c r="A29" s="175">
        <v>2.11</v>
      </c>
      <c r="B29" s="172"/>
      <c r="C29" s="173" t="s">
        <v>153</v>
      </c>
      <c r="D29" s="30"/>
      <c r="E29" s="30"/>
    </row>
    <row r="30" spans="1:22" s="145" customFormat="1" ht="34.5" hidden="1" customHeight="1">
      <c r="A30" s="166">
        <v>2</v>
      </c>
      <c r="B30" s="176" t="s">
        <v>154</v>
      </c>
      <c r="C30" s="166"/>
      <c r="D30" s="168">
        <f>SUM(D31:D33)</f>
        <v>0</v>
      </c>
      <c r="E30" s="16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70">
        <v>2.1</v>
      </c>
      <c r="B31" s="172"/>
      <c r="C31" s="170" t="s">
        <v>155</v>
      </c>
      <c r="D31" s="30"/>
      <c r="E31" s="30"/>
    </row>
    <row r="32" spans="1:22" ht="21" hidden="1" customHeight="1">
      <c r="A32" s="170">
        <v>2.2000000000000002</v>
      </c>
      <c r="B32" s="172" t="s">
        <v>156</v>
      </c>
      <c r="C32" s="170" t="s">
        <v>157</v>
      </c>
      <c r="D32" s="30"/>
      <c r="E32" s="30"/>
    </row>
    <row r="33" spans="1:22" ht="26.25" hidden="1" customHeight="1">
      <c r="A33" s="170">
        <v>2.2999999999999998</v>
      </c>
      <c r="B33" s="172" t="s">
        <v>156</v>
      </c>
      <c r="C33" s="170" t="s">
        <v>158</v>
      </c>
      <c r="D33" s="30"/>
      <c r="E33" s="177"/>
    </row>
    <row r="34" spans="1:22" s="155" customFormat="1" ht="21.75" hidden="1" customHeight="1">
      <c r="A34" s="52"/>
      <c r="B34" s="178" t="s">
        <v>65</v>
      </c>
      <c r="C34" s="179"/>
      <c r="D34" s="180">
        <f>D8+D30</f>
        <v>0</v>
      </c>
      <c r="E34" s="181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s="117" customFormat="1" ht="33.75" customHeight="1">
      <c r="A35" s="440" t="s">
        <v>159</v>
      </c>
      <c r="B35" s="441"/>
      <c r="C35" s="441"/>
      <c r="D35" s="189"/>
      <c r="E35" s="18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0">
        <v>1.1000000000000001</v>
      </c>
      <c r="B36" s="171" t="s">
        <v>136</v>
      </c>
      <c r="C36" s="170" t="s">
        <v>137</v>
      </c>
      <c r="D36" s="30">
        <v>74.7</v>
      </c>
      <c r="E36" s="30" t="s">
        <v>261</v>
      </c>
    </row>
    <row r="37" spans="1:22" ht="21" customHeight="1">
      <c r="A37" s="170">
        <v>1.2</v>
      </c>
      <c r="B37" s="171" t="s">
        <v>138</v>
      </c>
      <c r="C37" s="170" t="s">
        <v>139</v>
      </c>
      <c r="D37" s="30">
        <v>12.2</v>
      </c>
      <c r="E37" s="30" t="s">
        <v>261</v>
      </c>
    </row>
    <row r="38" spans="1:22" ht="21" hidden="1" customHeight="1">
      <c r="A38" s="170">
        <v>1.3</v>
      </c>
      <c r="B38" s="171" t="s">
        <v>140</v>
      </c>
      <c r="C38" s="170" t="s">
        <v>141</v>
      </c>
      <c r="D38" s="30"/>
      <c r="E38" s="30"/>
    </row>
    <row r="39" spans="1:22" ht="21" hidden="1" customHeight="1">
      <c r="A39" s="170">
        <v>1.4</v>
      </c>
      <c r="B39" s="172" t="s">
        <v>142</v>
      </c>
      <c r="C39" s="405" t="s">
        <v>143</v>
      </c>
      <c r="D39" s="30"/>
      <c r="E39" s="30"/>
    </row>
    <row r="40" spans="1:22" ht="21" customHeight="1">
      <c r="A40" s="170">
        <v>1.3</v>
      </c>
      <c r="B40" s="171" t="s">
        <v>197</v>
      </c>
      <c r="C40" s="170" t="s">
        <v>145</v>
      </c>
      <c r="D40" s="30">
        <v>9.8000000000000007</v>
      </c>
      <c r="E40" s="30" t="s">
        <v>261</v>
      </c>
    </row>
    <row r="41" spans="1:22" ht="20.25" hidden="1" customHeight="1">
      <c r="A41" s="170">
        <v>1.6</v>
      </c>
      <c r="B41" s="172"/>
      <c r="C41" s="170" t="s">
        <v>168</v>
      </c>
      <c r="D41" s="30"/>
      <c r="E41" s="30"/>
    </row>
    <row r="42" spans="1:22" ht="33.75" hidden="1" customHeight="1">
      <c r="A42" s="170">
        <v>1.7</v>
      </c>
      <c r="B42" s="172"/>
      <c r="C42" s="173" t="s">
        <v>262</v>
      </c>
      <c r="D42" s="30"/>
      <c r="E42" s="30"/>
    </row>
    <row r="43" spans="1:22" ht="23.25" hidden="1" customHeight="1">
      <c r="A43" s="170">
        <v>1.8</v>
      </c>
      <c r="B43" s="172"/>
      <c r="C43" s="173" t="s">
        <v>263</v>
      </c>
      <c r="D43" s="30"/>
      <c r="E43" s="30"/>
    </row>
    <row r="44" spans="1:22" ht="33" customHeight="1">
      <c r="A44" s="170">
        <v>1.4</v>
      </c>
      <c r="B44" s="172" t="s">
        <v>149</v>
      </c>
      <c r="C44" s="173" t="s">
        <v>264</v>
      </c>
      <c r="D44" s="30">
        <v>563.6</v>
      </c>
      <c r="E44" s="30" t="s">
        <v>261</v>
      </c>
    </row>
    <row r="45" spans="1:22" ht="23.25" customHeight="1">
      <c r="A45" s="174">
        <v>1.5</v>
      </c>
      <c r="B45" s="172" t="s">
        <v>265</v>
      </c>
      <c r="C45" s="173" t="s">
        <v>266</v>
      </c>
      <c r="D45" s="30">
        <v>4</v>
      </c>
      <c r="E45" s="30" t="s">
        <v>261</v>
      </c>
    </row>
    <row r="46" spans="1:22" ht="23.25" hidden="1" customHeight="1">
      <c r="A46" s="170">
        <v>2.1</v>
      </c>
      <c r="B46" s="172" t="s">
        <v>146</v>
      </c>
      <c r="C46" s="170" t="s">
        <v>30</v>
      </c>
      <c r="D46" s="30"/>
      <c r="E46" s="30"/>
    </row>
    <row r="47" spans="1:22" ht="21" hidden="1" customHeight="1">
      <c r="A47" s="170">
        <v>2.2000000000000002</v>
      </c>
      <c r="B47" s="172" t="s">
        <v>146</v>
      </c>
      <c r="C47" s="170" t="s">
        <v>43</v>
      </c>
      <c r="D47" s="30"/>
      <c r="E47" s="30"/>
    </row>
    <row r="48" spans="1:22" ht="21" customHeight="1">
      <c r="A48" s="170">
        <v>1.6</v>
      </c>
      <c r="B48" s="172" t="s">
        <v>267</v>
      </c>
      <c r="C48" s="170" t="s">
        <v>147</v>
      </c>
      <c r="D48" s="30">
        <v>24.2</v>
      </c>
      <c r="E48" s="30" t="s">
        <v>261</v>
      </c>
    </row>
    <row r="49" spans="1:22" ht="21" hidden="1" customHeight="1">
      <c r="A49" s="170">
        <v>2.4</v>
      </c>
      <c r="B49" s="172" t="s">
        <v>146</v>
      </c>
      <c r="C49" s="170" t="s">
        <v>147</v>
      </c>
      <c r="D49" s="30"/>
      <c r="E49" s="30"/>
    </row>
    <row r="50" spans="1:22" ht="24" hidden="1" customHeight="1">
      <c r="A50" s="170">
        <v>2.5</v>
      </c>
      <c r="B50" s="172" t="s">
        <v>146</v>
      </c>
      <c r="C50" s="170" t="s">
        <v>148</v>
      </c>
      <c r="D50" s="30"/>
      <c r="E50" s="30"/>
    </row>
    <row r="51" spans="1:22" ht="24" hidden="1" customHeight="1">
      <c r="A51" s="170">
        <v>2.6</v>
      </c>
      <c r="B51" s="171" t="s">
        <v>149</v>
      </c>
      <c r="C51" s="170" t="s">
        <v>150</v>
      </c>
      <c r="D51" s="30"/>
      <c r="E51" s="30"/>
    </row>
    <row r="52" spans="1:22" ht="24" hidden="1" customHeight="1">
      <c r="A52" s="170">
        <v>2.7</v>
      </c>
      <c r="B52" s="172" t="s">
        <v>151</v>
      </c>
      <c r="C52" s="170" t="s">
        <v>152</v>
      </c>
      <c r="D52" s="30"/>
      <c r="E52" s="30"/>
    </row>
    <row r="53" spans="1:22" ht="24" hidden="1" customHeight="1">
      <c r="A53" s="170">
        <v>2.8</v>
      </c>
      <c r="B53" s="172"/>
      <c r="C53" s="173" t="s">
        <v>153</v>
      </c>
      <c r="D53" s="30"/>
      <c r="E53" s="30"/>
    </row>
    <row r="54" spans="1:22" ht="33" hidden="1" customHeight="1">
      <c r="A54" s="170"/>
      <c r="B54" s="167" t="s">
        <v>160</v>
      </c>
      <c r="C54" s="29"/>
      <c r="D54" s="168">
        <f>SUM(D55:D58)</f>
        <v>0</v>
      </c>
      <c r="E54" s="30"/>
    </row>
    <row r="55" spans="1:22" ht="33" hidden="1" customHeight="1">
      <c r="A55" s="170">
        <v>1.1000000000000001</v>
      </c>
      <c r="B55" s="209"/>
      <c r="C55" s="210" t="s">
        <v>166</v>
      </c>
      <c r="D55" s="174"/>
      <c r="E55" s="30"/>
      <c r="F55" s="134"/>
    </row>
    <row r="56" spans="1:22" ht="30" hidden="1" customHeight="1">
      <c r="A56" s="170">
        <v>1.2</v>
      </c>
      <c r="B56" s="182"/>
      <c r="C56" s="170" t="s">
        <v>155</v>
      </c>
      <c r="D56" s="30"/>
      <c r="E56" s="170"/>
    </row>
    <row r="57" spans="1:22" ht="24.75" hidden="1" customHeight="1">
      <c r="A57" s="170">
        <v>1.3</v>
      </c>
      <c r="B57" s="172" t="s">
        <v>151</v>
      </c>
      <c r="C57" s="170" t="s">
        <v>157</v>
      </c>
      <c r="D57" s="30"/>
      <c r="E57" s="30"/>
    </row>
    <row r="58" spans="1:22" ht="24.75" hidden="1" customHeight="1">
      <c r="A58" s="170">
        <v>1.4</v>
      </c>
      <c r="B58" s="172" t="s">
        <v>151</v>
      </c>
      <c r="C58" s="170" t="s">
        <v>158</v>
      </c>
      <c r="D58" s="30"/>
      <c r="E58" s="30"/>
    </row>
    <row r="59" spans="1:22" s="155" customFormat="1" ht="29.25" customHeight="1">
      <c r="A59" s="183"/>
      <c r="B59" s="178" t="s">
        <v>65</v>
      </c>
      <c r="C59" s="184"/>
      <c r="D59" s="185">
        <f>SUM(D36:D54)-D44</f>
        <v>124.90000000000009</v>
      </c>
      <c r="E59" s="186"/>
      <c r="F59" s="308">
        <f>+D59-D55</f>
        <v>124.90000000000009</v>
      </c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22" ht="10.5" customHeight="1"/>
    <row r="61" spans="1:22" ht="39" customHeight="1">
      <c r="C61" s="187" t="s">
        <v>161</v>
      </c>
    </row>
    <row r="62" spans="1:22" ht="59.25" customHeight="1">
      <c r="A62" s="188">
        <v>1</v>
      </c>
      <c r="B62" s="189" t="s">
        <v>274</v>
      </c>
      <c r="C62" s="185">
        <f>+'Dramakan hosqer'!D19</f>
        <v>99</v>
      </c>
      <c r="D62" s="442" t="s">
        <v>162</v>
      </c>
      <c r="E62" s="443"/>
    </row>
    <row r="63" spans="1:22" ht="36.75" customHeight="1"/>
    <row r="64" spans="1:22" s="145" customFormat="1" ht="25.5" customHeight="1">
      <c r="A64" s="190"/>
      <c r="B64" s="154" t="s">
        <v>2</v>
      </c>
      <c r="C64" s="191"/>
      <c r="D64" s="444" t="str">
        <f>+'Ekamut-caxs'!D73</f>
        <v>Գևորգ Հարությունյան</v>
      </c>
      <c r="E64" s="44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5" customFormat="1" ht="12.75" customHeight="1">
      <c r="A65" s="190"/>
      <c r="C65" s="192"/>
      <c r="D65" s="439" t="s">
        <v>89</v>
      </c>
      <c r="E65" s="43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5" customFormat="1" ht="22.5" customHeight="1">
      <c r="A66" s="190"/>
      <c r="B66" s="154" t="s">
        <v>6</v>
      </c>
      <c r="C66" s="191"/>
      <c r="D66" s="444" t="str">
        <f>+'Ekamut-caxs'!D75</f>
        <v>Շուշան Ամիրխանյան</v>
      </c>
      <c r="E66" s="44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5" customFormat="1" ht="13.5" customHeight="1">
      <c r="A67" s="190"/>
      <c r="B67" s="193"/>
      <c r="C67" s="190" t="s">
        <v>1</v>
      </c>
      <c r="D67" s="439" t="s">
        <v>89</v>
      </c>
      <c r="E67" s="43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4" customFormat="1" ht="36" customHeight="1">
      <c r="F75" s="195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195"/>
      <c r="S75" s="195"/>
      <c r="T75" s="195"/>
      <c r="U75" s="195"/>
      <c r="V75" s="195"/>
    </row>
    <row r="76" spans="1:22" ht="24" customHeight="1"/>
    <row r="77" spans="1:22" ht="0.75" hidden="1" customHeight="1"/>
    <row r="78" spans="1:22" s="14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6"/>
      <c r="B82" s="1"/>
      <c r="C82" s="1"/>
      <c r="D82" s="1"/>
      <c r="E82" s="1"/>
    </row>
    <row r="83" spans="1:5" s="18" customFormat="1" ht="24" customHeight="1">
      <c r="A83" s="116"/>
      <c r="B83" s="1"/>
      <c r="C83" s="1"/>
      <c r="D83" s="1"/>
      <c r="E83" s="1"/>
    </row>
    <row r="84" spans="1:5" s="18" customFormat="1">
      <c r="A84" s="116"/>
      <c r="B84" s="1"/>
      <c r="C84" s="1"/>
      <c r="D84" s="1"/>
      <c r="E84" s="1"/>
    </row>
    <row r="85" spans="1:5" s="18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4" zoomScale="90" zoomScaleSheetLayoutView="90" workbookViewId="0">
      <selection activeCell="B25" sqref="B25"/>
    </sheetView>
  </sheetViews>
  <sheetFormatPr defaultRowHeight="13.5"/>
  <cols>
    <col min="1" max="1" width="4.5703125" style="1" customWidth="1"/>
    <col min="2" max="2" width="29" style="1" bestFit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4" t="s">
        <v>63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</row>
    <row r="2" spans="1:19" s="21" customFormat="1" ht="25.5" customHeight="1">
      <c r="A2" s="417" t="str">
        <f>+'Ekamut-caxs'!A14</f>
        <v xml:space="preserve">«Երևանի Նորք-Մարաշի շախմատի մանկապատանեկան մարզադպրոց» ՀՈԱԿ-ի 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20"/>
      <c r="S2" s="20"/>
    </row>
    <row r="3" spans="1:19" ht="25.5" customHeight="1">
      <c r="A3" s="448" t="s">
        <v>247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</row>
    <row r="4" spans="1:19" ht="21" customHeight="1">
      <c r="Q4" s="124" t="s">
        <v>0</v>
      </c>
    </row>
    <row r="5" spans="1:19" ht="33.75" customHeight="1">
      <c r="A5" s="456" t="s">
        <v>126</v>
      </c>
      <c r="B5" s="456" t="s">
        <v>64</v>
      </c>
      <c r="C5" s="460" t="s">
        <v>229</v>
      </c>
      <c r="D5" s="460" t="s">
        <v>230</v>
      </c>
      <c r="E5" s="457" t="s">
        <v>175</v>
      </c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8" t="s">
        <v>128</v>
      </c>
    </row>
    <row r="6" spans="1:19" ht="97.9" customHeight="1">
      <c r="A6" s="456"/>
      <c r="B6" s="456"/>
      <c r="C6" s="460"/>
      <c r="D6" s="460"/>
      <c r="E6" s="285" t="s">
        <v>198</v>
      </c>
      <c r="F6" s="285" t="s">
        <v>204</v>
      </c>
      <c r="G6" s="285" t="s">
        <v>205</v>
      </c>
      <c r="H6" s="285" t="s">
        <v>127</v>
      </c>
      <c r="I6" s="285" t="s">
        <v>178</v>
      </c>
      <c r="J6" s="285" t="s">
        <v>177</v>
      </c>
      <c r="K6" s="285" t="s">
        <v>112</v>
      </c>
      <c r="L6" s="285" t="s">
        <v>164</v>
      </c>
      <c r="M6" s="285" t="s">
        <v>224</v>
      </c>
      <c r="N6" s="285" t="s">
        <v>221</v>
      </c>
      <c r="O6" s="285" t="s">
        <v>86</v>
      </c>
      <c r="P6" s="210" t="s">
        <v>176</v>
      </c>
      <c r="Q6" s="458"/>
    </row>
    <row r="7" spans="1:19" ht="45" customHeight="1">
      <c r="A7" s="285">
        <v>1</v>
      </c>
      <c r="B7" s="320" t="s">
        <v>231</v>
      </c>
      <c r="C7" s="321">
        <v>18181.3</v>
      </c>
      <c r="D7" s="321">
        <v>2017.2</v>
      </c>
      <c r="E7" s="321">
        <f>1931*2</f>
        <v>3862</v>
      </c>
      <c r="F7" s="321">
        <v>0</v>
      </c>
      <c r="G7" s="321">
        <f>IF(F7&gt;0,D18,0)</f>
        <v>0</v>
      </c>
      <c r="H7" s="321">
        <v>147.19999999999999</v>
      </c>
      <c r="I7" s="321">
        <v>0</v>
      </c>
      <c r="J7" s="321">
        <v>0</v>
      </c>
      <c r="K7" s="321">
        <v>0</v>
      </c>
      <c r="L7" s="321">
        <v>0</v>
      </c>
      <c r="M7" s="321">
        <v>0</v>
      </c>
      <c r="N7" s="321">
        <v>0</v>
      </c>
      <c r="O7" s="321">
        <v>6</v>
      </c>
      <c r="P7" s="321">
        <v>150</v>
      </c>
      <c r="Q7" s="322">
        <f>ROUND(SUM(C7:P7),1)</f>
        <v>24363.7</v>
      </c>
    </row>
    <row r="8" spans="1:19" ht="31.5" customHeight="1">
      <c r="A8" s="285">
        <v>1.1000000000000001</v>
      </c>
      <c r="B8" s="133" t="s">
        <v>112</v>
      </c>
      <c r="C8" s="323"/>
      <c r="D8" s="323"/>
      <c r="E8" s="258" t="s">
        <v>170</v>
      </c>
      <c r="F8" s="258" t="s">
        <v>170</v>
      </c>
      <c r="G8" s="258" t="s">
        <v>170</v>
      </c>
      <c r="H8" s="258" t="s">
        <v>170</v>
      </c>
      <c r="I8" s="258" t="s">
        <v>170</v>
      </c>
      <c r="J8" s="258" t="s">
        <v>170</v>
      </c>
      <c r="K8" s="258" t="s">
        <v>170</v>
      </c>
      <c r="L8" s="258" t="s">
        <v>170</v>
      </c>
      <c r="M8" s="258" t="s">
        <v>170</v>
      </c>
      <c r="N8" s="258" t="s">
        <v>170</v>
      </c>
      <c r="O8" s="258" t="s">
        <v>170</v>
      </c>
      <c r="P8" s="258" t="s">
        <v>170</v>
      </c>
      <c r="Q8" s="258" t="s">
        <v>170</v>
      </c>
    </row>
    <row r="9" spans="1:19" ht="31.5" customHeight="1">
      <c r="A9" s="285">
        <v>1.2</v>
      </c>
      <c r="B9" s="133" t="s">
        <v>176</v>
      </c>
      <c r="C9" s="323"/>
      <c r="D9" s="323"/>
      <c r="E9" s="258" t="s">
        <v>170</v>
      </c>
      <c r="F9" s="258" t="s">
        <v>170</v>
      </c>
      <c r="G9" s="258" t="s">
        <v>170</v>
      </c>
      <c r="H9" s="258" t="s">
        <v>170</v>
      </c>
      <c r="I9" s="258" t="s">
        <v>170</v>
      </c>
      <c r="J9" s="258" t="s">
        <v>170</v>
      </c>
      <c r="K9" s="258" t="s">
        <v>170</v>
      </c>
      <c r="L9" s="258" t="s">
        <v>170</v>
      </c>
      <c r="M9" s="258" t="s">
        <v>170</v>
      </c>
      <c r="N9" s="258" t="s">
        <v>170</v>
      </c>
      <c r="O9" s="258" t="s">
        <v>170</v>
      </c>
      <c r="P9" s="258" t="s">
        <v>170</v>
      </c>
      <c r="Q9" s="258" t="s">
        <v>170</v>
      </c>
    </row>
    <row r="10" spans="1:19" ht="31.5" customHeight="1">
      <c r="A10" s="285">
        <v>1.3</v>
      </c>
      <c r="B10" s="143" t="s">
        <v>220</v>
      </c>
      <c r="C10" s="323"/>
      <c r="D10" s="323"/>
      <c r="E10" s="258" t="s">
        <v>170</v>
      </c>
      <c r="F10" s="258" t="s">
        <v>170</v>
      </c>
      <c r="G10" s="258" t="s">
        <v>170</v>
      </c>
      <c r="H10" s="258" t="s">
        <v>170</v>
      </c>
      <c r="I10" s="258" t="s">
        <v>170</v>
      </c>
      <c r="J10" s="258" t="s">
        <v>170</v>
      </c>
      <c r="K10" s="258" t="s">
        <v>170</v>
      </c>
      <c r="L10" s="258" t="s">
        <v>170</v>
      </c>
      <c r="M10" s="258" t="s">
        <v>170</v>
      </c>
      <c r="N10" s="258" t="s">
        <v>170</v>
      </c>
      <c r="O10" s="258" t="s">
        <v>170</v>
      </c>
      <c r="P10" s="258" t="s">
        <v>170</v>
      </c>
      <c r="Q10" s="258" t="s">
        <v>170</v>
      </c>
    </row>
    <row r="11" spans="1:19" ht="48" customHeight="1">
      <c r="A11" s="285">
        <v>1.4</v>
      </c>
      <c r="B11" s="324" t="s">
        <v>224</v>
      </c>
      <c r="C11" s="258" t="s">
        <v>170</v>
      </c>
      <c r="D11" s="258" t="s">
        <v>170</v>
      </c>
      <c r="E11" s="258" t="s">
        <v>170</v>
      </c>
      <c r="F11" s="258" t="s">
        <v>170</v>
      </c>
      <c r="G11" s="258" t="s">
        <v>170</v>
      </c>
      <c r="H11" s="258" t="s">
        <v>170</v>
      </c>
      <c r="I11" s="258" t="s">
        <v>170</v>
      </c>
      <c r="J11" s="258" t="s">
        <v>170</v>
      </c>
      <c r="K11" s="258" t="s">
        <v>170</v>
      </c>
      <c r="L11" s="258" t="s">
        <v>170</v>
      </c>
      <c r="M11" s="258" t="s">
        <v>170</v>
      </c>
      <c r="N11" s="258" t="s">
        <v>170</v>
      </c>
      <c r="O11" s="258" t="s">
        <v>170</v>
      </c>
      <c r="P11" s="258" t="s">
        <v>170</v>
      </c>
      <c r="Q11" s="258" t="s">
        <v>170</v>
      </c>
    </row>
    <row r="12" spans="1:19" ht="33.75" customHeight="1">
      <c r="A12" s="285">
        <v>2</v>
      </c>
      <c r="B12" s="324" t="s">
        <v>86</v>
      </c>
      <c r="C12" s="258" t="s">
        <v>170</v>
      </c>
      <c r="D12" s="258" t="s">
        <v>170</v>
      </c>
      <c r="E12" s="258" t="s">
        <v>170</v>
      </c>
      <c r="F12" s="258" t="s">
        <v>170</v>
      </c>
      <c r="G12" s="258" t="s">
        <v>170</v>
      </c>
      <c r="H12" s="258" t="s">
        <v>170</v>
      </c>
      <c r="I12" s="258" t="s">
        <v>170</v>
      </c>
      <c r="J12" s="258" t="s">
        <v>170</v>
      </c>
      <c r="K12" s="258" t="s">
        <v>170</v>
      </c>
      <c r="L12" s="258" t="s">
        <v>170</v>
      </c>
      <c r="M12" s="258" t="s">
        <v>170</v>
      </c>
      <c r="N12" s="258" t="s">
        <v>170</v>
      </c>
      <c r="O12" s="258" t="s">
        <v>170</v>
      </c>
      <c r="P12" s="258" t="s">
        <v>170</v>
      </c>
      <c r="Q12" s="258" t="s">
        <v>170</v>
      </c>
    </row>
    <row r="13" spans="1:19" s="147" customFormat="1" ht="34.5" customHeight="1">
      <c r="A13" s="325"/>
      <c r="B13" s="183" t="s">
        <v>65</v>
      </c>
      <c r="C13" s="258" t="s">
        <v>170</v>
      </c>
      <c r="D13" s="258" t="s">
        <v>170</v>
      </c>
      <c r="E13" s="258" t="s">
        <v>170</v>
      </c>
      <c r="F13" s="258" t="s">
        <v>170</v>
      </c>
      <c r="G13" s="258" t="s">
        <v>170</v>
      </c>
      <c r="H13" s="258" t="s">
        <v>170</v>
      </c>
      <c r="I13" s="258" t="s">
        <v>170</v>
      </c>
      <c r="J13" s="258" t="s">
        <v>170</v>
      </c>
      <c r="K13" s="258" t="s">
        <v>170</v>
      </c>
      <c r="L13" s="258" t="s">
        <v>170</v>
      </c>
      <c r="M13" s="258" t="s">
        <v>170</v>
      </c>
      <c r="N13" s="258" t="s">
        <v>170</v>
      </c>
      <c r="O13" s="258" t="s">
        <v>170</v>
      </c>
      <c r="P13" s="258" t="s">
        <v>170</v>
      </c>
      <c r="Q13" s="326">
        <f>ROUND(SUM(Q7:Q12),1)</f>
        <v>24363.7</v>
      </c>
    </row>
    <row r="14" spans="1:19" s="147" customFormat="1" ht="26.25" customHeight="1">
      <c r="B14" s="213"/>
      <c r="C14" s="213"/>
      <c r="D14" s="213"/>
      <c r="E14" s="214"/>
      <c r="F14" s="214"/>
      <c r="G14" s="214"/>
      <c r="H14" s="214"/>
      <c r="I14" s="153"/>
      <c r="J14" s="153"/>
      <c r="K14" s="216"/>
      <c r="L14" s="153"/>
      <c r="M14" s="153"/>
      <c r="N14" s="153"/>
      <c r="O14" s="153"/>
      <c r="P14" s="214"/>
      <c r="Q14" s="215"/>
    </row>
    <row r="15" spans="1:19" s="149" customFormat="1" ht="21" customHeight="1">
      <c r="B15" s="152"/>
      <c r="C15" s="152"/>
      <c r="D15" s="152"/>
      <c r="E15" s="194"/>
      <c r="F15" s="194"/>
      <c r="G15" s="248"/>
      <c r="H15" s="197"/>
      <c r="I15" s="148"/>
      <c r="J15" s="148"/>
      <c r="K15" s="194"/>
      <c r="L15" s="459"/>
      <c r="M15" s="459"/>
      <c r="N15" s="459"/>
      <c r="O15" s="459"/>
      <c r="P15" s="459"/>
      <c r="Q15" s="240"/>
    </row>
    <row r="16" spans="1:19" s="147" customFormat="1" ht="69" customHeight="1">
      <c r="B16" s="450" t="s">
        <v>181</v>
      </c>
      <c r="C16" s="450"/>
      <c r="D16" s="450"/>
      <c r="E16" s="194"/>
      <c r="F16" s="194"/>
      <c r="I16" s="194"/>
      <c r="J16" s="451" t="s">
        <v>180</v>
      </c>
      <c r="K16" s="452"/>
      <c r="L16" s="194"/>
      <c r="M16" s="194"/>
      <c r="N16" s="194"/>
      <c r="O16" s="194"/>
      <c r="P16" s="194"/>
      <c r="Q16" s="194"/>
    </row>
    <row r="17" spans="2:17" s="147" customFormat="1" ht="48" customHeight="1">
      <c r="B17" s="199" t="s">
        <v>165</v>
      </c>
      <c r="C17" s="161" t="s">
        <v>203</v>
      </c>
      <c r="D17" s="161" t="s">
        <v>202</v>
      </c>
      <c r="E17" s="249"/>
      <c r="F17" s="249"/>
      <c r="I17" s="218"/>
      <c r="J17" s="199" t="s">
        <v>165</v>
      </c>
      <c r="K17" s="161" t="s">
        <v>179</v>
      </c>
      <c r="L17" s="249"/>
      <c r="M17" s="249"/>
      <c r="N17" s="249"/>
      <c r="O17" s="249"/>
      <c r="P17" s="249"/>
      <c r="Q17" s="218"/>
    </row>
    <row r="18" spans="2:17" s="312" customFormat="1" ht="24" customHeight="1">
      <c r="B18" s="310">
        <v>142000</v>
      </c>
      <c r="C18" s="311">
        <f>ROUND(4*B18*2/1000,1)</f>
        <v>1136</v>
      </c>
      <c r="D18" s="309">
        <f>22.5+124.7</f>
        <v>147.19999999999999</v>
      </c>
      <c r="E18" s="397"/>
      <c r="F18" s="313"/>
      <c r="I18" s="314"/>
      <c r="J18" s="315">
        <v>142000</v>
      </c>
      <c r="K18" s="309">
        <f>22.5+124.7</f>
        <v>147.19999999999999</v>
      </c>
      <c r="L18" s="316"/>
      <c r="M18" s="316"/>
      <c r="N18" s="316"/>
      <c r="O18" s="316"/>
      <c r="P18" s="316"/>
      <c r="Q18" s="314"/>
    </row>
    <row r="19" spans="2:17" ht="19.5" customHeight="1"/>
    <row r="20" spans="2:17" s="122" customFormat="1" ht="24" customHeight="1">
      <c r="B20" s="125" t="s">
        <v>2</v>
      </c>
      <c r="C20" s="125"/>
      <c r="D20" s="125"/>
      <c r="G20" s="126"/>
      <c r="H20" s="127"/>
      <c r="I20" s="455" t="str">
        <f>+'Ekamut-caxs'!D73</f>
        <v>Գևորգ Հարությունյան</v>
      </c>
      <c r="J20" s="455"/>
      <c r="K20" s="455"/>
      <c r="L20" s="128"/>
      <c r="M20" s="128"/>
      <c r="N20" s="128"/>
      <c r="O20" s="128"/>
    </row>
    <row r="21" spans="2:17" s="118" customFormat="1" ht="17.25" customHeight="1">
      <c r="B21" s="120"/>
      <c r="C21" s="120"/>
      <c r="D21" s="120"/>
      <c r="G21" s="129" t="s">
        <v>88</v>
      </c>
      <c r="H21" s="130"/>
      <c r="I21" s="453" t="s">
        <v>89</v>
      </c>
      <c r="J21" s="453"/>
      <c r="K21" s="453"/>
      <c r="L21" s="121"/>
      <c r="M21" s="121"/>
      <c r="N21" s="121"/>
      <c r="O21" s="121"/>
    </row>
    <row r="22" spans="2:17" s="122" customFormat="1" ht="24.75" customHeight="1">
      <c r="B22" s="123" t="s">
        <v>6</v>
      </c>
      <c r="C22" s="123"/>
      <c r="D22" s="123"/>
      <c r="G22" s="131"/>
      <c r="H22" s="132"/>
      <c r="I22" s="455" t="str">
        <f>+'Ekamut-caxs'!D75</f>
        <v>Շուշան Ամիրխանյան</v>
      </c>
      <c r="J22" s="455"/>
      <c r="K22" s="455"/>
      <c r="L22" s="128"/>
      <c r="M22" s="128"/>
      <c r="N22" s="128"/>
      <c r="O22" s="128"/>
    </row>
    <row r="23" spans="2:17" s="118" customFormat="1" ht="18.75" customHeight="1">
      <c r="G23" s="129" t="s">
        <v>88</v>
      </c>
      <c r="H23" s="130"/>
      <c r="I23" s="453" t="s">
        <v>89</v>
      </c>
      <c r="J23" s="453"/>
      <c r="K23" s="453"/>
      <c r="L23" s="121"/>
      <c r="M23" s="121"/>
      <c r="N23" s="121"/>
      <c r="O23" s="121"/>
    </row>
    <row r="24" spans="2:17" s="119" customFormat="1" ht="16.5">
      <c r="E24" s="121"/>
      <c r="F24" s="121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13" zoomScale="85" zoomScaleSheetLayoutView="85" workbookViewId="0">
      <selection activeCell="B25" sqref="B25"/>
    </sheetView>
  </sheetViews>
  <sheetFormatPr defaultColWidth="9.140625" defaultRowHeight="16.5"/>
  <cols>
    <col min="1" max="1" width="4.140625" style="329" customWidth="1"/>
    <col min="2" max="2" width="15.5703125" style="329" customWidth="1"/>
    <col min="3" max="3" width="11.7109375" style="329" customWidth="1"/>
    <col min="4" max="5" width="13.42578125" style="329" customWidth="1"/>
    <col min="6" max="6" width="16.28515625" style="329" customWidth="1"/>
    <col min="7" max="7" width="11.42578125" style="329" customWidth="1"/>
    <col min="8" max="8" width="13.28515625" style="329" customWidth="1"/>
    <col min="9" max="10" width="14.85546875" style="329" customWidth="1"/>
    <col min="11" max="11" width="11.42578125" style="329" customWidth="1"/>
    <col min="12" max="12" width="12.85546875" style="329" customWidth="1"/>
    <col min="13" max="13" width="14.85546875" style="329" customWidth="1"/>
    <col min="14" max="16384" width="9.140625" style="329"/>
  </cols>
  <sheetData>
    <row r="1" spans="1:13" s="327" customFormat="1" ht="18.75" customHeight="1">
      <c r="A1" s="461" t="s">
        <v>63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</row>
    <row r="2" spans="1:13" s="327" customFormat="1" ht="21.75" customHeight="1">
      <c r="A2" s="462" t="str">
        <f>+'Ekamut-caxs'!A14</f>
        <v xml:space="preserve">«Երևանի Նորք-Մարաշի շախմատի մանկապատանեկան մարզադպրոց»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</row>
    <row r="3" spans="1:13" s="327" customFormat="1" ht="21" customHeight="1">
      <c r="A3" s="462" t="s">
        <v>90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</row>
    <row r="4" spans="1:13" ht="21" customHeight="1"/>
    <row r="5" spans="1:13" s="332" customFormat="1" ht="19.5" customHeight="1">
      <c r="A5" s="463" t="s">
        <v>110</v>
      </c>
      <c r="B5" s="463" t="s">
        <v>91</v>
      </c>
      <c r="C5" s="464" t="s">
        <v>92</v>
      </c>
      <c r="D5" s="464"/>
      <c r="E5" s="464"/>
      <c r="F5" s="464"/>
      <c r="G5" s="464" t="s">
        <v>93</v>
      </c>
      <c r="H5" s="464"/>
      <c r="I5" s="464"/>
      <c r="J5" s="464"/>
      <c r="K5" s="464" t="s">
        <v>118</v>
      </c>
      <c r="L5" s="464"/>
      <c r="M5" s="464"/>
    </row>
    <row r="6" spans="1:13" s="334" customFormat="1" ht="51" customHeight="1">
      <c r="A6" s="463"/>
      <c r="B6" s="463"/>
      <c r="C6" s="333" t="s">
        <v>232</v>
      </c>
      <c r="D6" s="333" t="s">
        <v>233</v>
      </c>
      <c r="E6" s="333" t="s">
        <v>248</v>
      </c>
      <c r="F6" s="333" t="s">
        <v>249</v>
      </c>
      <c r="G6" s="333" t="s">
        <v>234</v>
      </c>
      <c r="H6" s="333" t="s">
        <v>233</v>
      </c>
      <c r="I6" s="333" t="s">
        <v>250</v>
      </c>
      <c r="J6" s="333" t="s">
        <v>249</v>
      </c>
      <c r="K6" s="333" t="s">
        <v>232</v>
      </c>
      <c r="L6" s="333" t="s">
        <v>248</v>
      </c>
      <c r="M6" s="330" t="s">
        <v>251</v>
      </c>
    </row>
    <row r="7" spans="1:13" ht="19.5" customHeight="1">
      <c r="A7" s="335">
        <v>1</v>
      </c>
      <c r="B7" s="336" t="s">
        <v>94</v>
      </c>
      <c r="C7" s="400">
        <v>484</v>
      </c>
      <c r="D7" s="401">
        <v>69550.799999999988</v>
      </c>
      <c r="E7" s="400">
        <v>539</v>
      </c>
      <c r="F7" s="338">
        <f>IF((E7&lt;10000), E7*143.7, E7*107.1)</f>
        <v>77454.299999999988</v>
      </c>
      <c r="G7" s="400">
        <v>219.70000000000002</v>
      </c>
      <c r="H7" s="404">
        <v>11018.66</v>
      </c>
      <c r="I7" s="400">
        <v>266.22000000000003</v>
      </c>
      <c r="J7" s="401">
        <v>13406.45</v>
      </c>
      <c r="K7" s="339"/>
      <c r="L7" s="337"/>
      <c r="M7" s="340">
        <f>+L7*200.47</f>
        <v>0</v>
      </c>
    </row>
    <row r="8" spans="1:13" ht="19.5" customHeight="1">
      <c r="A8" s="335">
        <v>2</v>
      </c>
      <c r="B8" s="336" t="s">
        <v>213</v>
      </c>
      <c r="C8" s="400">
        <v>397</v>
      </c>
      <c r="D8" s="401">
        <v>57048.899999999994</v>
      </c>
      <c r="E8" s="400">
        <v>461</v>
      </c>
      <c r="F8" s="338">
        <f t="shared" ref="F8:F18" si="0">IF((E8&lt;10000), E8*143.7, E8*107.1)</f>
        <v>66245.7</v>
      </c>
      <c r="G8" s="400">
        <v>209.05</v>
      </c>
      <c r="H8" s="404">
        <v>10483.59</v>
      </c>
      <c r="I8" s="400">
        <v>269.24</v>
      </c>
      <c r="J8" s="401">
        <v>13549.16</v>
      </c>
      <c r="K8" s="339"/>
      <c r="L8" s="337"/>
      <c r="M8" s="340">
        <f t="shared" ref="M8:M18" si="1">+L8*200.47</f>
        <v>0</v>
      </c>
    </row>
    <row r="9" spans="1:13" ht="19.5" customHeight="1">
      <c r="A9" s="335">
        <v>3</v>
      </c>
      <c r="B9" s="336" t="s">
        <v>95</v>
      </c>
      <c r="C9" s="400">
        <v>323</v>
      </c>
      <c r="D9" s="401">
        <v>46415.1</v>
      </c>
      <c r="E9" s="400">
        <v>207</v>
      </c>
      <c r="F9" s="338">
        <f t="shared" si="0"/>
        <v>29745.899999999998</v>
      </c>
      <c r="G9" s="400">
        <v>188.27</v>
      </c>
      <c r="H9" s="404">
        <v>9435.7800000000007</v>
      </c>
      <c r="I9" s="400">
        <v>360.95000000000005</v>
      </c>
      <c r="J9" s="401">
        <v>17973.41</v>
      </c>
      <c r="K9" s="339"/>
      <c r="L9" s="337"/>
      <c r="M9" s="340">
        <f t="shared" si="1"/>
        <v>0</v>
      </c>
    </row>
    <row r="10" spans="1:13" ht="19.5" customHeight="1">
      <c r="A10" s="335">
        <v>4</v>
      </c>
      <c r="B10" s="336" t="s">
        <v>96</v>
      </c>
      <c r="C10" s="400">
        <v>24</v>
      </c>
      <c r="D10" s="401">
        <v>3448.7999999999997</v>
      </c>
      <c r="E10" s="400"/>
      <c r="F10" s="338">
        <f t="shared" si="0"/>
        <v>0</v>
      </c>
      <c r="G10" s="400">
        <v>164.54</v>
      </c>
      <c r="H10" s="404">
        <v>8131.3</v>
      </c>
      <c r="I10" s="400">
        <v>406.03</v>
      </c>
      <c r="J10" s="401">
        <v>19957.18</v>
      </c>
      <c r="K10" s="339"/>
      <c r="L10" s="337"/>
      <c r="M10" s="340">
        <f t="shared" si="1"/>
        <v>0</v>
      </c>
    </row>
    <row r="11" spans="1:13" ht="19.5" customHeight="1">
      <c r="A11" s="335">
        <v>5</v>
      </c>
      <c r="B11" s="336" t="s">
        <v>97</v>
      </c>
      <c r="C11" s="339"/>
      <c r="D11" s="341"/>
      <c r="E11" s="337"/>
      <c r="F11" s="338">
        <f t="shared" si="0"/>
        <v>0</v>
      </c>
      <c r="G11" s="400">
        <v>149.25</v>
      </c>
      <c r="H11" s="404">
        <v>7394.49</v>
      </c>
      <c r="I11" s="400">
        <v>255.11</v>
      </c>
      <c r="J11" s="401">
        <v>12703.18</v>
      </c>
      <c r="K11" s="339"/>
      <c r="L11" s="337"/>
      <c r="M11" s="340">
        <f t="shared" si="1"/>
        <v>0</v>
      </c>
    </row>
    <row r="12" spans="1:13" ht="19.5" customHeight="1">
      <c r="A12" s="335">
        <v>6</v>
      </c>
      <c r="B12" s="336" t="s">
        <v>98</v>
      </c>
      <c r="C12" s="339"/>
      <c r="D12" s="341"/>
      <c r="E12" s="337"/>
      <c r="F12" s="338">
        <f t="shared" si="0"/>
        <v>0</v>
      </c>
      <c r="G12" s="400">
        <v>103.09</v>
      </c>
      <c r="H12" s="404">
        <v>5149.45</v>
      </c>
      <c r="I12" s="400">
        <v>233.48999999999998</v>
      </c>
      <c r="J12" s="401">
        <v>11656.05</v>
      </c>
      <c r="K12" s="339"/>
      <c r="L12" s="337"/>
      <c r="M12" s="340">
        <f t="shared" si="1"/>
        <v>0</v>
      </c>
    </row>
    <row r="13" spans="1:13" ht="19.5" customHeight="1">
      <c r="A13" s="335">
        <v>7</v>
      </c>
      <c r="B13" s="336" t="s">
        <v>99</v>
      </c>
      <c r="C13" s="339"/>
      <c r="D13" s="341"/>
      <c r="E13" s="337"/>
      <c r="F13" s="338">
        <f t="shared" si="0"/>
        <v>0</v>
      </c>
      <c r="G13" s="400">
        <v>88.78</v>
      </c>
      <c r="H13" s="404">
        <v>4390.8500000000004</v>
      </c>
      <c r="I13" s="400">
        <v>153.93</v>
      </c>
      <c r="J13" s="401">
        <v>7589.58</v>
      </c>
      <c r="K13" s="339"/>
      <c r="L13" s="337"/>
      <c r="M13" s="340">
        <f t="shared" si="1"/>
        <v>0</v>
      </c>
    </row>
    <row r="14" spans="1:13" ht="19.5" customHeight="1">
      <c r="A14" s="335">
        <v>8</v>
      </c>
      <c r="B14" s="342" t="s">
        <v>100</v>
      </c>
      <c r="C14" s="339"/>
      <c r="D14" s="341"/>
      <c r="E14" s="337"/>
      <c r="F14" s="338">
        <f t="shared" si="0"/>
        <v>0</v>
      </c>
      <c r="G14" s="400">
        <v>100.47999999999999</v>
      </c>
      <c r="H14" s="404">
        <v>4921.07</v>
      </c>
      <c r="I14" s="400">
        <v>149.86000000000001</v>
      </c>
      <c r="J14" s="401">
        <v>7366.51</v>
      </c>
      <c r="K14" s="339"/>
      <c r="L14" s="337"/>
      <c r="M14" s="340">
        <f t="shared" si="1"/>
        <v>0</v>
      </c>
    </row>
    <row r="15" spans="1:13" ht="19.5" customHeight="1">
      <c r="A15" s="335">
        <v>9</v>
      </c>
      <c r="B15" s="342" t="s">
        <v>101</v>
      </c>
      <c r="C15" s="339"/>
      <c r="D15" s="341"/>
      <c r="E15" s="337"/>
      <c r="F15" s="338">
        <f t="shared" si="0"/>
        <v>0</v>
      </c>
      <c r="G15" s="400">
        <v>120.14</v>
      </c>
      <c r="H15" s="404">
        <v>6001.79</v>
      </c>
      <c r="I15" s="400">
        <v>184.74</v>
      </c>
      <c r="J15" s="401">
        <v>9248.2000000000007</v>
      </c>
      <c r="K15" s="339"/>
      <c r="L15" s="337"/>
      <c r="M15" s="340">
        <f t="shared" si="1"/>
        <v>0</v>
      </c>
    </row>
    <row r="16" spans="1:13" ht="19.5" customHeight="1">
      <c r="A16" s="335">
        <v>10</v>
      </c>
      <c r="B16" s="342" t="s">
        <v>102</v>
      </c>
      <c r="C16" s="339"/>
      <c r="D16" s="341"/>
      <c r="E16" s="337"/>
      <c r="F16" s="338">
        <f t="shared" si="0"/>
        <v>0</v>
      </c>
      <c r="G16" s="400">
        <v>214.53</v>
      </c>
      <c r="H16" s="404">
        <v>10797.06</v>
      </c>
      <c r="I16" s="337">
        <f>94.49+144.35</f>
        <v>238.83999999999997</v>
      </c>
      <c r="J16" s="338">
        <v>11828.26</v>
      </c>
      <c r="K16" s="339"/>
      <c r="L16" s="337"/>
      <c r="M16" s="340">
        <f t="shared" si="1"/>
        <v>0</v>
      </c>
    </row>
    <row r="17" spans="1:13" ht="19.5" customHeight="1">
      <c r="A17" s="335">
        <v>11</v>
      </c>
      <c r="B17" s="342" t="s">
        <v>103</v>
      </c>
      <c r="C17" s="402">
        <v>246</v>
      </c>
      <c r="D17" s="401">
        <v>35350.199999999997</v>
      </c>
      <c r="E17" s="337">
        <f>+C7</f>
        <v>484</v>
      </c>
      <c r="F17" s="338">
        <f t="shared" si="0"/>
        <v>69550.799999999988</v>
      </c>
      <c r="G17" s="402">
        <v>283.13</v>
      </c>
      <c r="H17" s="403">
        <v>14249.99</v>
      </c>
      <c r="I17" s="337">
        <f>+G17</f>
        <v>283.13</v>
      </c>
      <c r="J17" s="338">
        <f t="shared" ref="J17:J18" si="2">+I17*53.48</f>
        <v>15141.792399999998</v>
      </c>
      <c r="K17" s="337"/>
      <c r="L17" s="337">
        <f>+K7</f>
        <v>0</v>
      </c>
      <c r="M17" s="340">
        <f t="shared" si="1"/>
        <v>0</v>
      </c>
    </row>
    <row r="18" spans="1:13" ht="19.5" customHeight="1">
      <c r="A18" s="335">
        <v>12</v>
      </c>
      <c r="B18" s="342" t="s">
        <v>104</v>
      </c>
      <c r="C18" s="402">
        <v>520</v>
      </c>
      <c r="D18" s="401">
        <v>74724</v>
      </c>
      <c r="E18" s="337">
        <f>+C18</f>
        <v>520</v>
      </c>
      <c r="F18" s="338">
        <f t="shared" si="0"/>
        <v>74724</v>
      </c>
      <c r="G18" s="402">
        <v>240.1</v>
      </c>
      <c r="H18" s="403">
        <v>12162.35</v>
      </c>
      <c r="I18" s="337">
        <f>+G18</f>
        <v>240.1</v>
      </c>
      <c r="J18" s="338">
        <f t="shared" si="2"/>
        <v>12840.547999999999</v>
      </c>
      <c r="K18" s="337"/>
      <c r="L18" s="337">
        <f>+K18</f>
        <v>0</v>
      </c>
      <c r="M18" s="340">
        <f t="shared" si="1"/>
        <v>0</v>
      </c>
    </row>
    <row r="19" spans="1:13" ht="32.25" customHeight="1">
      <c r="A19" s="343"/>
      <c r="B19" s="331" t="s">
        <v>87</v>
      </c>
      <c r="C19" s="344">
        <f t="shared" ref="C19:K19" si="3">SUM(C7:C18)</f>
        <v>1994</v>
      </c>
      <c r="D19" s="345">
        <f t="shared" si="3"/>
        <v>286537.8</v>
      </c>
      <c r="E19" s="344">
        <f t="shared" si="3"/>
        <v>2211</v>
      </c>
      <c r="F19" s="345">
        <f>SUM(F7:F18)</f>
        <v>317720.69999999995</v>
      </c>
      <c r="G19" s="344">
        <f>SUM(G7:G18)</f>
        <v>2081.06</v>
      </c>
      <c r="H19" s="345">
        <f>SUM(H7:H18)</f>
        <v>104136.38</v>
      </c>
      <c r="I19" s="344">
        <f>SUM(I7:I18)</f>
        <v>3041.6400000000008</v>
      </c>
      <c r="J19" s="345">
        <f>SUM(J7:J18)</f>
        <v>153260.3204</v>
      </c>
      <c r="K19" s="344">
        <f t="shared" si="3"/>
        <v>0</v>
      </c>
      <c r="L19" s="344">
        <f>SUM(L7:L18)</f>
        <v>0</v>
      </c>
      <c r="M19" s="345">
        <f>SUM(M7:M18)</f>
        <v>0</v>
      </c>
    </row>
    <row r="20" spans="1:13" ht="21.75" customHeight="1">
      <c r="B20" s="346"/>
      <c r="C20" s="347"/>
      <c r="D20" s="348"/>
      <c r="E20" s="347"/>
      <c r="F20" s="348">
        <f>ROUND(F19/1000,1)</f>
        <v>317.7</v>
      </c>
      <c r="G20" s="347"/>
      <c r="H20" s="348"/>
      <c r="I20" s="347"/>
      <c r="J20" s="348">
        <f>ROUND(J19/1000,1)</f>
        <v>153.30000000000001</v>
      </c>
      <c r="K20" s="347"/>
      <c r="L20" s="347"/>
      <c r="M20" s="348">
        <f>ROUND(M19/1000,1)</f>
        <v>0</v>
      </c>
    </row>
    <row r="21" spans="1:13" ht="33.75" customHeight="1" thickBot="1">
      <c r="B21" s="466" t="s">
        <v>214</v>
      </c>
      <c r="C21" s="466"/>
      <c r="D21" s="466"/>
      <c r="E21" s="349"/>
      <c r="F21" s="350"/>
      <c r="H21" s="349"/>
      <c r="M21" s="348"/>
    </row>
    <row r="22" spans="1:13" s="327" customFormat="1" ht="34.5" customHeight="1">
      <c r="A22" s="351"/>
      <c r="B22" s="352" t="s">
        <v>122</v>
      </c>
      <c r="C22" s="353" t="s">
        <v>123</v>
      </c>
      <c r="D22" s="353" t="s">
        <v>199</v>
      </c>
      <c r="E22" s="353" t="s">
        <v>199</v>
      </c>
      <c r="F22" s="354" t="s">
        <v>199</v>
      </c>
      <c r="G22" s="353" t="s">
        <v>123</v>
      </c>
      <c r="H22" s="353" t="s">
        <v>199</v>
      </c>
      <c r="I22" s="353" t="s">
        <v>199</v>
      </c>
      <c r="J22" s="355" t="s">
        <v>199</v>
      </c>
      <c r="K22" s="353" t="s">
        <v>123</v>
      </c>
      <c r="L22" s="353" t="s">
        <v>199</v>
      </c>
      <c r="M22" s="356" t="s">
        <v>199</v>
      </c>
    </row>
    <row r="23" spans="1:13" ht="23.25" customHeight="1">
      <c r="A23" s="357">
        <v>1</v>
      </c>
      <c r="B23" s="358"/>
      <c r="C23" s="359"/>
      <c r="D23" s="359" t="s">
        <v>199</v>
      </c>
      <c r="E23" s="359" t="s">
        <v>199</v>
      </c>
      <c r="F23" s="360"/>
      <c r="G23" s="361"/>
      <c r="H23" s="359" t="s">
        <v>199</v>
      </c>
      <c r="I23" s="359" t="s">
        <v>199</v>
      </c>
      <c r="J23" s="362"/>
      <c r="K23" s="361"/>
      <c r="L23" s="359" t="s">
        <v>199</v>
      </c>
      <c r="M23" s="363"/>
    </row>
    <row r="24" spans="1:13" ht="23.25" customHeight="1">
      <c r="A24" s="357">
        <v>2</v>
      </c>
      <c r="B24" s="358"/>
      <c r="C24" s="359"/>
      <c r="D24" s="359" t="s">
        <v>199</v>
      </c>
      <c r="E24" s="359" t="s">
        <v>199</v>
      </c>
      <c r="F24" s="360"/>
      <c r="G24" s="361"/>
      <c r="H24" s="359" t="s">
        <v>199</v>
      </c>
      <c r="I24" s="359" t="s">
        <v>199</v>
      </c>
      <c r="J24" s="362"/>
      <c r="K24" s="361"/>
      <c r="L24" s="359" t="s">
        <v>199</v>
      </c>
      <c r="M24" s="363"/>
    </row>
    <row r="25" spans="1:13" s="334" customFormat="1" ht="23.25" customHeight="1">
      <c r="A25" s="364">
        <v>3</v>
      </c>
      <c r="B25" s="365"/>
      <c r="C25" s="366"/>
      <c r="D25" s="366" t="s">
        <v>199</v>
      </c>
      <c r="E25" s="366" t="s">
        <v>199</v>
      </c>
      <c r="F25" s="367"/>
      <c r="G25" s="368"/>
      <c r="H25" s="366" t="s">
        <v>199</v>
      </c>
      <c r="I25" s="366" t="s">
        <v>199</v>
      </c>
      <c r="J25" s="367"/>
      <c r="K25" s="368"/>
      <c r="L25" s="366" t="s">
        <v>199</v>
      </c>
      <c r="M25" s="369"/>
    </row>
    <row r="26" spans="1:13" s="327" customFormat="1" ht="24" customHeight="1">
      <c r="A26" s="370"/>
      <c r="B26" s="371" t="s">
        <v>65</v>
      </c>
      <c r="C26" s="345" t="s">
        <v>199</v>
      </c>
      <c r="D26" s="345" t="s">
        <v>199</v>
      </c>
      <c r="E26" s="345" t="s">
        <v>199</v>
      </c>
      <c r="F26" s="372">
        <f>SUM(F23:F25)</f>
        <v>0</v>
      </c>
      <c r="G26" s="373" t="s">
        <v>199</v>
      </c>
      <c r="H26" s="345" t="s">
        <v>199</v>
      </c>
      <c r="I26" s="345" t="s">
        <v>199</v>
      </c>
      <c r="J26" s="372">
        <f>SUM(J23:J25)</f>
        <v>0</v>
      </c>
      <c r="K26" s="373" t="s">
        <v>199</v>
      </c>
      <c r="L26" s="345" t="s">
        <v>199</v>
      </c>
      <c r="M26" s="374">
        <f>SUM(M23:M25)</f>
        <v>0</v>
      </c>
    </row>
    <row r="27" spans="1:13" s="327" customFormat="1" ht="27" customHeight="1" thickBot="1">
      <c r="A27" s="375"/>
      <c r="B27" s="376" t="s">
        <v>215</v>
      </c>
      <c r="C27" s="377"/>
      <c r="D27" s="377" t="s">
        <v>199</v>
      </c>
      <c r="E27" s="377" t="s">
        <v>199</v>
      </c>
      <c r="F27" s="378">
        <f>+F20-F26</f>
        <v>317.7</v>
      </c>
      <c r="G27" s="379" t="s">
        <v>199</v>
      </c>
      <c r="H27" s="377" t="s">
        <v>199</v>
      </c>
      <c r="I27" s="377" t="s">
        <v>199</v>
      </c>
      <c r="J27" s="378">
        <f>J20-J26</f>
        <v>153.30000000000001</v>
      </c>
      <c r="K27" s="379" t="s">
        <v>199</v>
      </c>
      <c r="L27" s="377" t="s">
        <v>199</v>
      </c>
      <c r="M27" s="380">
        <f>M20-M26</f>
        <v>0</v>
      </c>
    </row>
    <row r="28" spans="1:13" s="327" customFormat="1" ht="25.5" customHeight="1" thickBot="1">
      <c r="B28" s="381"/>
      <c r="F28" s="348"/>
      <c r="J28" s="382" t="s">
        <v>124</v>
      </c>
      <c r="K28" s="383"/>
      <c r="L28" s="383"/>
      <c r="M28" s="384">
        <f>+F26+J26+M26</f>
        <v>0</v>
      </c>
    </row>
    <row r="29" spans="1:13" s="327" customFormat="1" ht="20.25" customHeight="1">
      <c r="B29" s="381"/>
      <c r="F29" s="348"/>
      <c r="M29" s="348"/>
    </row>
    <row r="30" spans="1:13" s="346" customFormat="1" ht="25.5" customHeight="1">
      <c r="B30" s="328"/>
      <c r="C30" s="462" t="s">
        <v>2</v>
      </c>
      <c r="D30" s="462"/>
      <c r="E30" s="328"/>
      <c r="F30" s="328"/>
      <c r="G30" s="467"/>
      <c r="H30" s="467"/>
      <c r="I30" s="385"/>
      <c r="J30" s="468" t="str">
        <f>+'Ekamut-caxs'!D73</f>
        <v>Գևորգ Հարությունյան</v>
      </c>
      <c r="K30" s="468"/>
      <c r="M30" s="350"/>
    </row>
    <row r="31" spans="1:13" s="327" customFormat="1">
      <c r="C31" s="386"/>
      <c r="D31" s="386"/>
      <c r="E31" s="387"/>
      <c r="F31" s="387"/>
      <c r="G31" s="469" t="s">
        <v>88</v>
      </c>
      <c r="H31" s="469"/>
      <c r="I31" s="388"/>
      <c r="J31" s="469" t="s">
        <v>105</v>
      </c>
      <c r="K31" s="469"/>
    </row>
    <row r="32" spans="1:13" s="346" customFormat="1" ht="23.25" customHeight="1">
      <c r="B32" s="328"/>
      <c r="C32" s="389" t="s">
        <v>6</v>
      </c>
      <c r="D32" s="389"/>
      <c r="E32" s="328"/>
      <c r="F32" s="328"/>
      <c r="G32" s="468"/>
      <c r="H32" s="468"/>
      <c r="I32" s="390"/>
      <c r="J32" s="468" t="str">
        <f>+'Ekamut-caxs'!D75</f>
        <v>Շուշան Ամիրխանյան</v>
      </c>
      <c r="K32" s="468"/>
    </row>
    <row r="33" spans="3:13" s="327" customFormat="1">
      <c r="C33" s="349"/>
      <c r="D33" s="349"/>
      <c r="G33" s="469" t="s">
        <v>88</v>
      </c>
      <c r="H33" s="469"/>
      <c r="I33" s="388"/>
      <c r="J33" s="469" t="s">
        <v>105</v>
      </c>
      <c r="K33" s="469"/>
    </row>
    <row r="34" spans="3:13">
      <c r="F34" s="391" t="s">
        <v>1</v>
      </c>
    </row>
    <row r="35" spans="3:13" ht="16.5" customHeight="1">
      <c r="C35" s="392" t="s">
        <v>106</v>
      </c>
      <c r="D35" s="392"/>
      <c r="E35" s="392" t="s">
        <v>107</v>
      </c>
      <c r="F35" s="392" t="s">
        <v>216</v>
      </c>
      <c r="I35" s="393" t="s">
        <v>108</v>
      </c>
      <c r="J35" s="394" t="s">
        <v>207</v>
      </c>
      <c r="K35" s="394"/>
      <c r="L35" s="394" t="s">
        <v>208</v>
      </c>
      <c r="M35" s="394" t="s">
        <v>209</v>
      </c>
    </row>
    <row r="36" spans="3:13" ht="16.5" customHeight="1">
      <c r="C36" s="392" t="s">
        <v>109</v>
      </c>
      <c r="D36" s="392"/>
      <c r="E36" s="392" t="s">
        <v>107</v>
      </c>
      <c r="F36" s="392" t="s">
        <v>217</v>
      </c>
      <c r="I36" s="465" t="s">
        <v>218</v>
      </c>
      <c r="J36" s="465"/>
      <c r="K36" s="394"/>
      <c r="L36" s="465" t="s">
        <v>235</v>
      </c>
      <c r="M36" s="465"/>
    </row>
    <row r="37" spans="3:13">
      <c r="C37" s="392"/>
      <c r="D37" s="392"/>
      <c r="E37" s="465" t="s">
        <v>219</v>
      </c>
      <c r="F37" s="465"/>
      <c r="I37" s="465"/>
      <c r="J37" s="465"/>
      <c r="K37" s="394"/>
      <c r="L37" s="465"/>
      <c r="M37" s="465"/>
    </row>
    <row r="38" spans="3:13">
      <c r="C38" s="392"/>
      <c r="D38" s="392"/>
      <c r="E38" s="465"/>
      <c r="F38" s="465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10" workbookViewId="0">
      <selection activeCell="B25" sqref="B25"/>
    </sheetView>
  </sheetViews>
  <sheetFormatPr defaultRowHeight="13.5"/>
  <cols>
    <col min="1" max="1" width="6" style="11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5" customFormat="1" ht="24" customHeight="1">
      <c r="A1" s="445" t="s">
        <v>63</v>
      </c>
      <c r="B1" s="445"/>
      <c r="C1" s="445"/>
      <c r="D1" s="445"/>
    </row>
    <row r="2" spans="1:5" ht="23.25" customHeight="1">
      <c r="A2" s="448" t="str">
        <f>+'Ekamut-caxs'!A14</f>
        <v xml:space="preserve">«Երևանի Նորք-Մարաշի շախմատի մանկապատանեկան մարզադպրոց» ՀՈԱԿ-ի </v>
      </c>
      <c r="B2" s="448"/>
      <c r="C2" s="448"/>
      <c r="D2" s="448"/>
    </row>
    <row r="3" spans="1:5" ht="28.5" customHeight="1">
      <c r="A3" s="448" t="s">
        <v>252</v>
      </c>
      <c r="B3" s="448"/>
      <c r="C3" s="448"/>
      <c r="D3" s="448"/>
    </row>
    <row r="5" spans="1:5">
      <c r="D5" s="160" t="s">
        <v>121</v>
      </c>
    </row>
    <row r="6" spans="1:5" ht="124.5" customHeight="1">
      <c r="A6" s="250" t="s">
        <v>3</v>
      </c>
      <c r="B6" s="250" t="s">
        <v>91</v>
      </c>
      <c r="C6" s="250" t="s">
        <v>227</v>
      </c>
      <c r="D6" s="250" t="s">
        <v>228</v>
      </c>
    </row>
    <row r="7" spans="1:5">
      <c r="A7" s="250">
        <v>1</v>
      </c>
      <c r="B7" s="250">
        <v>2</v>
      </c>
      <c r="C7" s="250">
        <v>3</v>
      </c>
      <c r="D7" s="250">
        <v>4</v>
      </c>
    </row>
    <row r="8" spans="1:5" ht="24.75" customHeight="1">
      <c r="A8" s="210">
        <v>1</v>
      </c>
      <c r="B8" s="29" t="s">
        <v>238</v>
      </c>
      <c r="C8" s="206">
        <v>17950</v>
      </c>
      <c r="D8" s="206"/>
    </row>
    <row r="9" spans="1:5" ht="24.75" customHeight="1">
      <c r="A9" s="210">
        <v>2</v>
      </c>
      <c r="B9" s="29" t="s">
        <v>239</v>
      </c>
      <c r="C9" s="206">
        <v>2050</v>
      </c>
      <c r="D9" s="206"/>
    </row>
    <row r="10" spans="1:5" s="256" customFormat="1" ht="25.5" customHeight="1">
      <c r="A10" s="253">
        <v>3</v>
      </c>
      <c r="B10" s="254" t="s">
        <v>185</v>
      </c>
      <c r="C10" s="319">
        <v>2050</v>
      </c>
      <c r="D10" s="319"/>
      <c r="E10" s="255"/>
    </row>
    <row r="11" spans="1:5" s="256" customFormat="1" ht="25.5" customHeight="1">
      <c r="A11" s="253">
        <v>4</v>
      </c>
      <c r="B11" s="254" t="s">
        <v>182</v>
      </c>
      <c r="C11" s="319">
        <f>2050+1581.8</f>
        <v>3631.8</v>
      </c>
      <c r="D11" s="319"/>
      <c r="E11" s="255"/>
    </row>
    <row r="12" spans="1:5" s="145" customFormat="1" ht="31.5" customHeight="1">
      <c r="A12" s="188"/>
      <c r="B12" s="251" t="s">
        <v>183</v>
      </c>
      <c r="C12" s="252">
        <f>ROUND(SUM(C8:C11),1)</f>
        <v>25681.8</v>
      </c>
      <c r="D12" s="252">
        <f>ROUND(SUM(D8:D11),1)</f>
        <v>0</v>
      </c>
    </row>
    <row r="14" spans="1:5" ht="19.5" customHeight="1"/>
    <row r="15" spans="1:5" ht="21.75" customHeight="1">
      <c r="B15" s="470"/>
      <c r="C15" s="470"/>
      <c r="D15" s="470"/>
    </row>
    <row r="18" spans="2:4" ht="25.5" customHeight="1">
      <c r="B18" s="257" t="s">
        <v>184</v>
      </c>
      <c r="D18" s="407" t="str">
        <f>+'Ekamut-caxs'!D73</f>
        <v>Գևորգ Հարությունյան</v>
      </c>
    </row>
    <row r="19" spans="2:4" ht="18.75" customHeight="1">
      <c r="B19" s="117" t="s">
        <v>4</v>
      </c>
      <c r="D19" s="408" t="str">
        <f>+'Ekamut-caxs'!D74</f>
        <v>/անուն, ազգանուն/</v>
      </c>
    </row>
    <row r="20" spans="2:4" ht="23.25" customHeight="1">
      <c r="B20" s="145" t="s">
        <v>6</v>
      </c>
      <c r="D20" s="407" t="str">
        <f>+'Ekamut-caxs'!D75</f>
        <v>Շուշան Ամիրխանյան</v>
      </c>
    </row>
    <row r="21" spans="2:4" ht="14.25">
      <c r="C21" s="145" t="s">
        <v>1</v>
      </c>
      <c r="D21" s="408" t="str">
        <f>+'Ekamut-caxs'!D76</f>
        <v>/անուն, ազգանուն/</v>
      </c>
    </row>
    <row r="22" spans="2:4">
      <c r="B22" s="11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4" workbookViewId="0">
      <selection activeCell="B25" sqref="B25"/>
    </sheetView>
  </sheetViews>
  <sheetFormatPr defaultColWidth="9.140625" defaultRowHeight="15"/>
  <cols>
    <col min="1" max="1" width="4.42578125" style="262" customWidth="1"/>
    <col min="2" max="2" width="43.7109375" style="261" customWidth="1"/>
    <col min="3" max="3" width="17" style="261" customWidth="1"/>
    <col min="4" max="4" width="16.7109375" style="261" customWidth="1"/>
    <col min="5" max="5" width="13.85546875" style="261" customWidth="1"/>
    <col min="6" max="6" width="14.140625" style="261" customWidth="1"/>
    <col min="7" max="16384" width="9.140625" style="261"/>
  </cols>
  <sheetData>
    <row r="1" spans="1:6" s="260" customFormat="1" ht="24" customHeight="1">
      <c r="A1" s="472" t="s">
        <v>63</v>
      </c>
      <c r="B1" s="472"/>
      <c r="C1" s="472"/>
      <c r="D1" s="472"/>
      <c r="E1" s="472"/>
      <c r="F1" s="472"/>
    </row>
    <row r="2" spans="1:6" ht="29.25" customHeight="1">
      <c r="A2" s="473" t="str">
        <f>+'Ekamut-caxs'!A14</f>
        <v xml:space="preserve">«Երևանի Նորք-Մարաշի շախմատի մանկապատանեկան մարզադպրոց» ՀՈԱԿ-ի </v>
      </c>
      <c r="B2" s="473"/>
      <c r="C2" s="473"/>
      <c r="D2" s="473"/>
      <c r="E2" s="473"/>
      <c r="F2" s="473"/>
    </row>
    <row r="3" spans="1:6" ht="24.75" customHeight="1">
      <c r="A3" s="473" t="s">
        <v>253</v>
      </c>
      <c r="B3" s="473"/>
      <c r="C3" s="473"/>
      <c r="D3" s="473"/>
      <c r="E3" s="473"/>
      <c r="F3" s="473"/>
    </row>
    <row r="5" spans="1:6" ht="15.75" thickBot="1"/>
    <row r="6" spans="1:6" ht="68.25" customHeight="1">
      <c r="A6" s="263" t="s">
        <v>3</v>
      </c>
      <c r="B6" s="264" t="s">
        <v>187</v>
      </c>
      <c r="C6" s="265" t="s">
        <v>188</v>
      </c>
      <c r="D6" s="263" t="s">
        <v>117</v>
      </c>
      <c r="E6" s="264" t="s">
        <v>189</v>
      </c>
      <c r="F6" s="265" t="s">
        <v>190</v>
      </c>
    </row>
    <row r="7" spans="1:6" s="270" customFormat="1" ht="39.75" customHeight="1">
      <c r="A7" s="266">
        <v>1</v>
      </c>
      <c r="B7" s="267"/>
      <c r="C7" s="268">
        <f>SUM(C8:C10)</f>
        <v>7</v>
      </c>
      <c r="D7" s="266">
        <f>SUM(D8:D10)</f>
        <v>91</v>
      </c>
      <c r="E7" s="269">
        <f>SUM(E8:E10)</f>
        <v>0</v>
      </c>
      <c r="F7" s="268">
        <f>SUM(F8:F10)</f>
        <v>4</v>
      </c>
    </row>
    <row r="8" spans="1:6" ht="25.5" customHeight="1">
      <c r="A8" s="271">
        <v>1.1000000000000001</v>
      </c>
      <c r="B8" s="399" t="s">
        <v>258</v>
      </c>
      <c r="C8" s="273">
        <v>7</v>
      </c>
      <c r="D8" s="271">
        <v>91</v>
      </c>
      <c r="E8" s="274">
        <v>0</v>
      </c>
      <c r="F8" s="273">
        <v>4</v>
      </c>
    </row>
    <row r="9" spans="1:6" ht="25.5" hidden="1" customHeight="1">
      <c r="A9" s="271">
        <v>1.2</v>
      </c>
      <c r="B9" s="272"/>
      <c r="C9" s="273"/>
      <c r="D9" s="271"/>
      <c r="E9" s="274"/>
      <c r="F9" s="275"/>
    </row>
    <row r="10" spans="1:6" ht="25.5" hidden="1" customHeight="1">
      <c r="A10" s="271">
        <v>1.3</v>
      </c>
      <c r="B10" s="272"/>
      <c r="C10" s="273"/>
      <c r="D10" s="271"/>
      <c r="E10" s="274"/>
      <c r="F10" s="275"/>
    </row>
    <row r="11" spans="1:6" s="270" customFormat="1" ht="42" hidden="1" customHeight="1">
      <c r="A11" s="266">
        <v>2</v>
      </c>
      <c r="B11" s="267"/>
      <c r="C11" s="268">
        <f>SUM(C12:C14)</f>
        <v>0</v>
      </c>
      <c r="D11" s="266">
        <f>SUM(D12:D14)</f>
        <v>0</v>
      </c>
      <c r="E11" s="269">
        <f>SUM(E12:E14)</f>
        <v>0</v>
      </c>
      <c r="F11" s="268">
        <f>SUM(F12:F14)</f>
        <v>0</v>
      </c>
    </row>
    <row r="12" spans="1:6" ht="21.75" hidden="1" customHeight="1">
      <c r="A12" s="271">
        <v>2.1</v>
      </c>
      <c r="B12" s="272"/>
      <c r="C12" s="273"/>
      <c r="D12" s="271"/>
      <c r="E12" s="274"/>
      <c r="F12" s="275"/>
    </row>
    <row r="13" spans="1:6" ht="21.75" hidden="1" customHeight="1">
      <c r="A13" s="271">
        <v>2.2000000000000002</v>
      </c>
      <c r="B13" s="272"/>
      <c r="C13" s="273"/>
      <c r="D13" s="271"/>
      <c r="E13" s="274"/>
      <c r="F13" s="275"/>
    </row>
    <row r="14" spans="1:6" ht="21.75" hidden="1" customHeight="1">
      <c r="A14" s="271">
        <v>2.2999999999999998</v>
      </c>
      <c r="B14" s="272"/>
      <c r="C14" s="273"/>
      <c r="D14" s="271"/>
      <c r="E14" s="274"/>
      <c r="F14" s="275"/>
    </row>
    <row r="15" spans="1:6" s="270" customFormat="1" ht="37.5" hidden="1" customHeight="1">
      <c r="A15" s="266">
        <v>3</v>
      </c>
      <c r="B15" s="267"/>
      <c r="C15" s="268">
        <f>SUM(C16:C18)</f>
        <v>0</v>
      </c>
      <c r="D15" s="266">
        <f>SUM(D16:D18)</f>
        <v>0</v>
      </c>
      <c r="E15" s="269">
        <f>SUM(E16:E18)</f>
        <v>0</v>
      </c>
      <c r="F15" s="268">
        <f>SUM(F16:F18)</f>
        <v>0</v>
      </c>
    </row>
    <row r="16" spans="1:6" ht="23.25" hidden="1" customHeight="1">
      <c r="A16" s="271">
        <v>3.1</v>
      </c>
      <c r="B16" s="272"/>
      <c r="C16" s="273"/>
      <c r="D16" s="271"/>
      <c r="E16" s="274"/>
      <c r="F16" s="275"/>
    </row>
    <row r="17" spans="1:6" ht="23.25" hidden="1" customHeight="1">
      <c r="A17" s="271">
        <v>3.2</v>
      </c>
      <c r="B17" s="272"/>
      <c r="C17" s="273"/>
      <c r="D17" s="271"/>
      <c r="E17" s="274"/>
      <c r="F17" s="275"/>
    </row>
    <row r="18" spans="1:6" ht="23.25" hidden="1" customHeight="1">
      <c r="A18" s="271">
        <v>3.3</v>
      </c>
      <c r="B18" s="272"/>
      <c r="C18" s="273"/>
      <c r="D18" s="271"/>
      <c r="E18" s="274"/>
      <c r="F18" s="275"/>
    </row>
    <row r="19" spans="1:6" s="270" customFormat="1" ht="37.5" hidden="1" customHeight="1">
      <c r="A19" s="266">
        <v>4</v>
      </c>
      <c r="B19" s="267"/>
      <c r="C19" s="268">
        <f>SUM(C20:C22)</f>
        <v>0</v>
      </c>
      <c r="D19" s="266">
        <f>SUM(D20:D22)</f>
        <v>0</v>
      </c>
      <c r="E19" s="269">
        <f>SUM(E20:E22)</f>
        <v>0</v>
      </c>
      <c r="F19" s="268">
        <f>SUM(F20:F22)</f>
        <v>0</v>
      </c>
    </row>
    <row r="20" spans="1:6" ht="23.25" hidden="1" customHeight="1">
      <c r="A20" s="271">
        <v>4.0999999999999996</v>
      </c>
      <c r="B20" s="272"/>
      <c r="C20" s="273"/>
      <c r="D20" s="271"/>
      <c r="E20" s="274"/>
      <c r="F20" s="275"/>
    </row>
    <row r="21" spans="1:6" ht="23.25" hidden="1" customHeight="1">
      <c r="A21" s="271">
        <v>4.2</v>
      </c>
      <c r="B21" s="272"/>
      <c r="C21" s="273"/>
      <c r="D21" s="271"/>
      <c r="E21" s="274"/>
      <c r="F21" s="275"/>
    </row>
    <row r="22" spans="1:6" ht="23.25" hidden="1" customHeight="1">
      <c r="A22" s="271">
        <v>4.3</v>
      </c>
      <c r="B22" s="272"/>
      <c r="C22" s="273"/>
      <c r="D22" s="271"/>
      <c r="E22" s="274"/>
      <c r="F22" s="275"/>
    </row>
    <row r="23" spans="1:6" s="270" customFormat="1" ht="44.25" customHeight="1" thickBot="1">
      <c r="A23" s="276"/>
      <c r="B23" s="277" t="s">
        <v>65</v>
      </c>
      <c r="C23" s="278">
        <f>C7+C11+C15+C19</f>
        <v>7</v>
      </c>
      <c r="D23" s="276">
        <f>D7+D11+D15+D19</f>
        <v>91</v>
      </c>
      <c r="E23" s="279">
        <f>E7+E11+E15+E19</f>
        <v>0</v>
      </c>
      <c r="F23" s="278">
        <f>F7+F11+F15+F19</f>
        <v>4</v>
      </c>
    </row>
    <row r="24" spans="1:6" ht="20.25" customHeight="1"/>
    <row r="25" spans="1:6" ht="20.25" customHeight="1">
      <c r="B25" s="260" t="s">
        <v>191</v>
      </c>
    </row>
    <row r="26" spans="1:6" ht="20.25" customHeight="1">
      <c r="B26" s="260"/>
    </row>
    <row r="27" spans="1:6" ht="20.25" customHeight="1">
      <c r="B27" s="260"/>
    </row>
    <row r="28" spans="1:6" ht="23.25" customHeight="1">
      <c r="B28" s="144" t="s">
        <v>2</v>
      </c>
      <c r="D28" s="474" t="str">
        <f>+'Ekamut-caxs'!D73</f>
        <v>Գևորգ Հարությունյան</v>
      </c>
      <c r="E28" s="474"/>
    </row>
    <row r="29" spans="1:6" ht="11.25" customHeight="1">
      <c r="B29" s="280" t="s">
        <v>4</v>
      </c>
      <c r="D29" s="475" t="s">
        <v>5</v>
      </c>
      <c r="E29" s="475"/>
    </row>
    <row r="30" spans="1:6" ht="24" customHeight="1">
      <c r="B30" s="270" t="s">
        <v>6</v>
      </c>
      <c r="D30" s="474" t="str">
        <f>+'Ekamut-caxs'!D75</f>
        <v>Շուշան Ամիրխանյան</v>
      </c>
      <c r="E30" s="474"/>
    </row>
    <row r="31" spans="1:6" ht="16.5" customHeight="1">
      <c r="B31" s="262" t="s">
        <v>192</v>
      </c>
      <c r="D31" s="471" t="s">
        <v>5</v>
      </c>
      <c r="E31" s="471"/>
    </row>
    <row r="32" spans="1:6" ht="18">
      <c r="E32" s="281"/>
    </row>
    <row r="33" spans="5:5" ht="15.75" customHeight="1">
      <c r="E33" s="282"/>
    </row>
    <row r="34" spans="5:5" ht="21" customHeight="1">
      <c r="E34" s="281"/>
    </row>
    <row r="35" spans="5:5">
      <c r="E35" s="282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https://mul2.yerevan.am/tasks/2628341/oneclick?token=df5e3cc2cca23b62e1a82413bd911446</cp:keywords>
  <cp:lastModifiedBy>Lusine Petrosyan</cp:lastModifiedBy>
  <cp:lastPrinted>2025-11-21T13:50:04Z</cp:lastPrinted>
  <dcterms:created xsi:type="dcterms:W3CDTF">1996-10-14T23:33:28Z</dcterms:created>
  <dcterms:modified xsi:type="dcterms:W3CDTF">2025-12-24T13:15:10Z</dcterms:modified>
</cp:coreProperties>
</file>